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ИНВЕСТИЦИИ  согласовано +++\"/>
    </mc:Choice>
  </mc:AlternateContent>
  <xr:revisionPtr revIDLastSave="0" documentId="13_ncr:81_{65241B20-BA73-42E5-BE52-355AB2C114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70CF7C0D_2218_4B5E_9CC8_1A302480D49A_.wvu.Cols" localSheetId="0" hidden="1">ВВОД!$A:$D</definedName>
    <definedName name="Z_70CF7C0D_2218_4B5E_9CC8_1A302480D49A_.wvu.PrintArea" localSheetId="0" hidden="1">ВВОД!$E$1:$O$33</definedName>
    <definedName name="Z_7682D368_6491_4980_9FC4_86D902F74A25_.wvu.Cols" localSheetId="0" hidden="1">ВВОД!$A:$D</definedName>
    <definedName name="Z_7682D368_6491_4980_9FC4_86D902F74A25_.wvu.PrintArea" localSheetId="0" hidden="1">ВВОД!$E$1:$O$33</definedName>
    <definedName name="Z_798BA9C3_5201_4E5A_A785_F4812056C5D7_.wvu.Cols" localSheetId="0" hidden="1">ВВОД!$A:$D</definedName>
    <definedName name="Z_798BA9C3_5201_4E5A_A785_F4812056C5D7_.wvu.PrintArea" localSheetId="0" hidden="1">ВВОД!$E$1:$O$33</definedName>
    <definedName name="Z_9C3F4084_EE5F_4F31_8104_842CC894F52D_.wvu.Cols" localSheetId="0" hidden="1">ВВОД!$A:$D</definedName>
    <definedName name="Z_9C3F4084_EE5F_4F31_8104_842CC894F52D_.wvu.PrintArea" localSheetId="0" hidden="1">ВВОД!$E$1:$O$33</definedName>
    <definedName name="Z_FF6FC4CB_A839_429A_985C_0E291EC3BB08_.wvu.Cols" localSheetId="0" hidden="1">ВВОД!$A:$D</definedName>
    <definedName name="Z_FF6FC4CB_A839_429A_985C_0E291EC3BB08_.wvu.PrintArea" localSheetId="0" hidden="1">ВВОД!$E$1:$O$33</definedName>
    <definedName name="_xlnm.Print_Area" localSheetId="0">ВВОД!$E$1:$O$33</definedName>
  </definedNames>
  <calcPr calcId="191029"/>
  <customWorkbookViews>
    <customWorkbookView name="Экономист - Личное представление" guid="{FF6FC4CB-A839-429A-985C-0E291EC3BB08}" mergeInterval="0" personalView="1" maximized="1" xWindow="-8" yWindow="-8" windowWidth="1382" windowHeight="744" activeSheetId="1"/>
    <customWorkbookView name="user - Личное представление" guid="{798BA9C3-5201-4E5A-A785-F4812056C5D7}" mergeInterval="0" personalView="1" maximized="1" windowWidth="1916" windowHeight="795" activeSheetId="1"/>
    <customWorkbookView name="User777 - Личное представление" guid="{70CF7C0D-2218-4B5E-9CC8-1A302480D49A}" mergeInterval="0" personalView="1" maximized="1" windowWidth="1362" windowHeight="569" activeSheetId="1" showFormulaBar="0"/>
    <customWorkbookView name="admin - Личное представление" guid="{9C3F4084-EE5F-4F31-8104-842CC894F52D}" mergeInterval="0" personalView="1" maximized="1" xWindow="-8" yWindow="-8" windowWidth="1936" windowHeight="1056" activeSheetId="1"/>
    <customWorkbookView name="1 - Личное представление" guid="{7682D368-6491-4980-9FC4-86D902F74A25}" mergeInterval="0" personalView="1" maximized="1" windowWidth="1362" windowHeight="54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K8" i="1"/>
  <c r="L25" i="1"/>
  <c r="H11" i="1"/>
  <c r="I11" i="1" l="1"/>
  <c r="I23" i="1"/>
  <c r="O11" i="1" l="1"/>
  <c r="O8" i="1" s="1"/>
  <c r="N11" i="1"/>
  <c r="N8" i="1" s="1"/>
  <c r="N25" i="1" l="1"/>
  <c r="N22" i="1"/>
  <c r="O22" i="1"/>
  <c r="O25" i="1"/>
  <c r="K17" i="1"/>
  <c r="K13" i="1" s="1"/>
  <c r="K11" i="1" l="1"/>
  <c r="E104" i="2" l="1"/>
  <c r="E105" i="2"/>
  <c r="E107" i="2" l="1"/>
  <c r="L17" i="1" l="1"/>
  <c r="L11" i="1" s="1"/>
  <c r="L22" i="1" l="1"/>
  <c r="K25" i="1"/>
  <c r="K22" i="1" l="1"/>
  <c r="C2" i="1" l="1"/>
  <c r="J9" i="1" l="1"/>
  <c r="E13" i="2" l="1"/>
  <c r="J147" i="2" l="1"/>
  <c r="G147" i="2"/>
  <c r="H147" i="2"/>
  <c r="I147" i="2"/>
  <c r="F147" i="2"/>
  <c r="E16" i="2" l="1"/>
  <c r="J17" i="1" l="1"/>
  <c r="M11" i="1" l="1"/>
  <c r="M8" i="1" s="1"/>
  <c r="K24" i="1"/>
  <c r="J11" i="1"/>
  <c r="M25" i="1" l="1"/>
  <c r="M22" i="1"/>
  <c r="M9" i="1"/>
  <c r="O9" i="1"/>
  <c r="K23" i="1"/>
  <c r="L24" i="1"/>
  <c r="J23" i="1"/>
  <c r="K26" i="1"/>
  <c r="L26" i="1"/>
  <c r="M26" i="1"/>
  <c r="N26" i="1"/>
  <c r="J26" i="1"/>
  <c r="K9" i="1"/>
  <c r="L9" i="1"/>
  <c r="N9" i="1"/>
  <c r="O26" i="1" l="1"/>
  <c r="L23" i="1"/>
  <c r="M24" i="1"/>
  <c r="A3" i="2"/>
  <c r="M23" i="1" l="1"/>
  <c r="N24" i="1"/>
  <c r="C4" i="1"/>
  <c r="N23" i="1" l="1"/>
  <c r="O24" i="1"/>
  <c r="O23" i="1" s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6" i="2"/>
  <c r="E145" i="2"/>
  <c r="E143" i="2"/>
  <c r="E142" i="2"/>
  <c r="E140" i="2"/>
  <c r="E139" i="2"/>
  <c r="E137" i="2"/>
  <c r="E136" i="2"/>
  <c r="E134" i="2"/>
  <c r="E133" i="2"/>
  <c r="E131" i="2"/>
  <c r="E130" i="2"/>
  <c r="E128" i="2"/>
  <c r="E127" i="2"/>
  <c r="E125" i="2"/>
  <c r="E124" i="2"/>
  <c r="E122" i="2"/>
  <c r="E121" i="2"/>
  <c r="E119" i="2"/>
  <c r="E118" i="2"/>
  <c r="E116" i="2"/>
  <c r="E115" i="2"/>
  <c r="E113" i="2"/>
  <c r="E112" i="2"/>
  <c r="E99" i="2"/>
  <c r="E98" i="2"/>
  <c r="E110" i="2"/>
  <c r="E109" i="2"/>
  <c r="E106" i="2"/>
  <c r="E102" i="2"/>
  <c r="E101" i="2"/>
  <c r="E147" i="2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<sst xmlns="http://schemas.openxmlformats.org/spreadsheetml/2006/main" count="212" uniqueCount="184">
  <si>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</si>
  <si>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</si>
  <si>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</si>
  <si>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</si>
  <si>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</si>
  <si>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</si>
  <si>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</si>
  <si>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</si>
  <si>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</si>
  <si>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</si>
  <si>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</si>
  <si>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</si>
  <si>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</si>
  <si>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</si>
  <si>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</si>
  <si>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</si>
  <si>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</si>
  <si>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</si>
  <si>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</si>
  <si>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</si>
  <si>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</si>
  <si>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</si>
  <si>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</si>
  <si>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</si>
  <si>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</si>
  <si>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</si>
  <si>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</si>
  <si>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</si>
  <si>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</si>
  <si>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</si>
  <si>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</si>
  <si>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</si>
  <si>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</si>
  <si>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</si>
  <si>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</si>
  <si>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</si>
  <si>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</si>
  <si>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</si>
  <si>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</si>
  <si>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</si>
  <si>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</si>
  <si>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</si>
  <si>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</si>
  <si>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</si>
  <si>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</si>
  <si>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</si>
  <si>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</si>
  <si>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</si>
  <si>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</si>
  <si>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</si>
  <si>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</si>
  <si>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</si>
  <si>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</si>
  <si>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</si>
  <si>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</si>
  <si>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</si>
  <si>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</si>
  <si>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</si>
  <si>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</si>
  <si>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</si>
  <si>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</si>
  <si>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</si>
  <si>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</si>
  <si>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</si>
  <si>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</si>
  <si>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</si>
  <si>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</si>
  <si>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</si>
  <si>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</si>
  <si>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</si>
  <si>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</si>
  <si>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</si>
  <si>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</si>
  <si>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</si>
  <si>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</si>
  <si>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</si>
  <si>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</si>
  <si>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</si>
  <si>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</si>
  <si>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</si>
  <si>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</si>
  <si>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</si>
  <si>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</si>
  <si>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</si>
  <si>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</si>
  <si>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</si>
  <si>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</si>
  <si>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</si>
  <si>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</si>
  <si>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</si>
  <si>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</si>
  <si>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</si>
  <si>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</si>
  <si>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</si>
  <si>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</si>
  <si>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</si>
  <si>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</si>
  <si>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</si>
  <si>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</si>
  <si>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</si>
  <si>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</si>
  <si>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</si>
  <si>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</si>
  <si>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</si>
  <si>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</si>
  <si>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</si>
  <si>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</si>
  <si>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</si>
  <si>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</si>
  <si>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</si>
  <si>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</si>
  <si>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</si>
  <si>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</si>
  <si>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</si>
  <si>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</si>
  <si>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</si>
  <si>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</si>
  <si>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</si>
  <si>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</si>
  <si>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</si>
  <si>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</si>
  <si>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</si>
  <si>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</si>
  <si>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</si>
  <si>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</si>
  <si>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</si>
  <si>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</si>
  <si>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</si>
  <si>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</si>
  <si>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</si>
  <si>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</si>
  <si>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</si>
  <si>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</si>
  <si>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</si>
  <si>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</si>
  <si>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</si>
  <si>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</si>
  <si>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</si>
  <si>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</si>
  <si>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</si>
  <si>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</si>
  <si>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</si>
  <si>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</si>
  <si>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</si>
  <si>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</si>
  <si>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</si>
  <si>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</si>
  <si>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</si>
  <si>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</si>
  <si>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</si>
  <si>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</si>
  <si>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</si>
  <si>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</si>
  <si>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</si>
  <si>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</si>
  <si>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</si>
  <si>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</si>
  <si>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</si>
  <si>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</si>
  <si>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</si>
  <si>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</si>
  <si>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</si>
  <si>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</si>
  <si>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</si>
  <si>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</si>
  <si>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</si>
  <si>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</si>
  <si>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</si>
  <si>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</si>
  <si>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</si>
  <si>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</si>
  <si>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</si>
  <si>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Ведущий специалист экономист</t>
  </si>
  <si>
    <t>О.В. Уманчук</t>
  </si>
  <si>
    <t>Глава Администрации Краснолучского сельского поселения</t>
  </si>
  <si>
    <t>А.С. Шаблий</t>
  </si>
  <si>
    <t>8 (8636) 03-37-04</t>
  </si>
  <si>
    <t>СПК им. Кирова</t>
  </si>
  <si>
    <t>ООО ЮГРОМСНАБ</t>
  </si>
  <si>
    <t>Прогноз социально-экономического развития муниципальных образований Ростовской области на 2026 – 2028 годы</t>
  </si>
  <si>
    <t xml:space="preserve">ООО Ферроцинк - дон </t>
  </si>
  <si>
    <t>ООО УТОФ</t>
  </si>
  <si>
    <t>Краснолучское сельское поселение</t>
  </si>
  <si>
    <t xml:space="preserve">отчет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</si>
</sst>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0.000"/>
    <numFmt numFmtId="167" formatCode="0.0"/>
  </numFmts>
  <fonts count="33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36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/>
    <xf numFmtId="49" fontId="0" fillId="0" borderId="0" xfId="0" applyNumberFormat="1"/>
    <xf numFmtId="0" fontId="8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1" applyAlignment="1">
      <alignment horizontal="center" vertical="center"/>
    </xf>
    <xf numFmtId="0" fontId="8" fillId="0" borderId="0" xfId="1" applyFont="1"/>
    <xf numFmtId="0" fontId="1" fillId="0" borderId="1" xfId="1" applyFont="1" applyBorder="1" applyAlignment="1">
      <alignment horizontal="center"/>
    </xf>
    <xf numFmtId="0" fontId="13" fillId="2" borderId="1" xfId="1" applyFont="1" applyFill="1" applyBorder="1" applyAlignment="1">
      <alignment horizontal="center" vertical="top"/>
    </xf>
    <xf numFmtId="164" fontId="11" fillId="0" borderId="1" xfId="1" applyNumberFormat="1" applyFont="1" applyBorder="1" applyAlignment="1">
      <alignment horizontal="center" vertical="center" wrapText="1"/>
    </xf>
    <xf numFmtId="0" fontId="5" fillId="0" borderId="0" xfId="1"/>
    <xf numFmtId="0" fontId="16" fillId="0" borderId="0" xfId="0" applyFont="1"/>
    <xf numFmtId="0" fontId="6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4" fontId="0" fillId="0" borderId="0" xfId="0" applyNumberFormat="1"/>
    <xf numFmtId="164" fontId="8" fillId="0" borderId="0" xfId="1" applyNumberFormat="1" applyFont="1" applyAlignment="1">
      <alignment horizontal="left" vertical="top"/>
    </xf>
    <xf numFmtId="0" fontId="8" fillId="0" borderId="0" xfId="3" applyFont="1"/>
    <xf numFmtId="0" fontId="20" fillId="0" borderId="0" xfId="1" applyFont="1"/>
    <xf numFmtId="165" fontId="14" fillId="0" borderId="1" xfId="1" applyNumberFormat="1" applyFont="1" applyBorder="1" applyAlignment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28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top" wrapText="1"/>
    </xf>
    <xf numFmtId="0" fontId="22" fillId="0" borderId="1" xfId="1" applyFont="1" applyBorder="1" applyAlignment="1" applyProtection="1">
      <alignment horizontal="center" vertical="center" wrapText="1"/>
      <protection locked="0"/>
    </xf>
    <xf numFmtId="0" fontId="22" fillId="5" borderId="1" xfId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Font="1" applyFill="1" applyBorder="1" applyAlignment="1" applyProtection="1">
      <alignment vertical="top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7" fillId="5" borderId="1" xfId="1" applyFont="1" applyFill="1" applyBorder="1" applyAlignment="1" applyProtection="1">
      <alignment horizontal="left" vertical="top" wrapText="1"/>
      <protection locked="0"/>
    </xf>
    <xf numFmtId="0" fontId="17" fillId="5" borderId="1" xfId="1" applyFont="1" applyFill="1" applyBorder="1" applyAlignment="1" applyProtection="1">
      <alignment vertical="top" wrapText="1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Alignment="1" applyProtection="1">
      <alignment wrapText="1"/>
      <protection locked="0"/>
    </xf>
    <xf numFmtId="0" fontId="2" fillId="0" borderId="0" xfId="3" applyFo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Border="1" applyAlignment="1" applyProtection="1">
      <alignment horizontal="center" wrapText="1"/>
      <protection locked="0"/>
    </xf>
    <xf numFmtId="0" fontId="18" fillId="0" borderId="0" xfId="1" applyFont="1"/>
    <xf numFmtId="0" fontId="18" fillId="0" borderId="10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right"/>
    </xf>
    <xf numFmtId="164" fontId="7" fillId="3" borderId="1" xfId="1" applyNumberFormat="1" applyFont="1" applyFill="1" applyBorder="1" applyAlignment="1">
      <alignment horizontal="center" vertical="center" wrapText="1"/>
    </xf>
    <xf numFmtId="0" fontId="9" fillId="2" borderId="3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 shrinkToFit="1"/>
    </xf>
    <xf numFmtId="164" fontId="0" fillId="0" borderId="0" xfId="0" applyNumberFormat="1" applyAlignment="1">
      <alignment horizontal="center" vertical="center"/>
    </xf>
    <xf numFmtId="165" fontId="14" fillId="5" borderId="1" xfId="1" applyNumberFormat="1" applyFont="1" applyFill="1" applyBorder="1" applyAlignment="1">
      <alignment horizontal="center" vertical="center" wrapText="1"/>
    </xf>
    <xf numFmtId="166" fontId="2" fillId="5" borderId="1" xfId="1" applyNumberFormat="1" applyFont="1" applyFill="1" applyBorder="1" applyAlignment="1">
      <alignment horizontal="left" vertical="top" wrapText="1"/>
    </xf>
    <xf numFmtId="166" fontId="18" fillId="5" borderId="1" xfId="1" applyNumberFormat="1" applyFont="1" applyFill="1" applyBorder="1" applyAlignment="1">
      <alignment horizontal="center" vertical="center" wrapText="1"/>
    </xf>
    <xf numFmtId="166" fontId="18" fillId="5" borderId="1" xfId="1" applyNumberFormat="1" applyFont="1" applyFill="1" applyBorder="1" applyAlignment="1">
      <alignment horizontal="center" vertical="top" wrapText="1"/>
    </xf>
    <xf numFmtId="0" fontId="18" fillId="5" borderId="1" xfId="1" applyFont="1" applyFill="1" applyBorder="1" applyAlignment="1" applyProtection="1">
      <alignment vertical="top" wrapText="1"/>
      <protection locked="0"/>
    </xf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1" fillId="5" borderId="1" xfId="0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center" vertical="center" wrapText="1" shrinkToFit="1"/>
    </xf>
    <xf numFmtId="166" fontId="6" fillId="5" borderId="1" xfId="0" applyNumberFormat="1" applyFont="1" applyFill="1" applyBorder="1" applyAlignment="1">
      <alignment horizontal="center" vertical="center" wrapText="1" shrinkToFit="1"/>
    </xf>
    <xf numFmtId="0" fontId="32" fillId="5" borderId="1" xfId="0" applyFont="1" applyFill="1" applyBorder="1" applyAlignment="1">
      <alignment horizontal="center" vertical="center"/>
    </xf>
    <xf numFmtId="164" fontId="7" fillId="0" borderId="1" xfId="1" applyNumberFormat="1" applyFont="1" applyBorder="1" applyAlignment="1" applyProtection="1">
      <alignment horizontal="center" vertical="center" wrapText="1"/>
      <protection locked="0"/>
    </xf>
    <xf numFmtId="167" fontId="11" fillId="0" borderId="1" xfId="0" applyNumberFormat="1" applyFont="1" applyBorder="1" applyAlignment="1">
      <alignment horizontal="center" vertical="center" wrapText="1" shrinkToFit="1"/>
    </xf>
    <xf numFmtId="167" fontId="11" fillId="5" borderId="1" xfId="0" applyNumberFormat="1" applyFont="1" applyFill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horizontal="center" vertical="center" wrapText="1" shrinkToFit="1"/>
    </xf>
    <xf numFmtId="0" fontId="9" fillId="2" borderId="5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9" fillId="2" borderId="3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49" fontId="17" fillId="0" borderId="2" xfId="1" applyNumberFormat="1" applyFont="1" applyBorder="1" applyAlignment="1">
      <alignment horizontal="right" vertical="top" wrapText="1"/>
    </xf>
    <xf numFmtId="49" fontId="17" fillId="0" borderId="8" xfId="1" applyNumberFormat="1" applyFont="1" applyBorder="1" applyAlignment="1">
      <alignment horizontal="right" vertical="top" wrapText="1"/>
    </xf>
    <xf numFmtId="49" fontId="17" fillId="0" borderId="9" xfId="1" applyNumberFormat="1" applyFont="1" applyBorder="1" applyAlignment="1">
      <alignment horizontal="right" vertical="top" wrapText="1"/>
    </xf>
    <xf numFmtId="166" fontId="17" fillId="0" borderId="1" xfId="1" applyNumberFormat="1" applyFont="1" applyBorder="1" applyAlignment="1">
      <alignment horizontal="left" vertical="top" wrapText="1"/>
    </xf>
    <xf numFmtId="166" fontId="2" fillId="0" borderId="1" xfId="1" applyNumberFormat="1" applyFont="1" applyBorder="1" applyAlignment="1">
      <alignment horizontal="left" vertical="top" wrapText="1"/>
    </xf>
    <xf numFmtId="166" fontId="17" fillId="0" borderId="2" xfId="1" applyNumberFormat="1" applyFont="1" applyBorder="1" applyAlignment="1">
      <alignment horizontal="left" vertical="top" wrapText="1"/>
    </xf>
    <xf numFmtId="166" fontId="17" fillId="0" borderId="8" xfId="1" applyNumberFormat="1" applyFont="1" applyBorder="1" applyAlignment="1">
      <alignment horizontal="left" vertical="top" wrapText="1"/>
    </xf>
    <xf numFmtId="166" fontId="17" fillId="0" borderId="9" xfId="1" applyNumberFormat="1" applyFont="1" applyBorder="1" applyAlignment="1">
      <alignment horizontal="left" vertical="top" wrapText="1"/>
    </xf>
    <xf numFmtId="166" fontId="17" fillId="0" borderId="1" xfId="1" applyNumberFormat="1" applyFont="1" applyBorder="1" applyAlignment="1">
      <alignment horizontal="left"/>
    </xf>
    <xf numFmtId="166" fontId="2" fillId="0" borderId="2" xfId="1" applyNumberFormat="1" applyFont="1" applyBorder="1" applyAlignment="1">
      <alignment horizontal="left" vertical="top" wrapText="1"/>
    </xf>
    <xf numFmtId="166" fontId="2" fillId="0" borderId="8" xfId="1" applyNumberFormat="1" applyFont="1" applyBorder="1" applyAlignment="1">
      <alignment horizontal="left" vertical="top" wrapText="1"/>
    </xf>
    <xf numFmtId="166" fontId="2" fillId="0" borderId="9" xfId="1" applyNumberFormat="1" applyFont="1" applyBorder="1" applyAlignment="1">
      <alignment horizontal="left" vertical="top" wrapText="1"/>
    </xf>
    <xf numFmtId="0" fontId="18" fillId="0" borderId="10" xfId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left" vertical="top" wrapText="1"/>
    </xf>
    <xf numFmtId="49" fontId="2" fillId="0" borderId="8" xfId="1" applyNumberFormat="1" applyFont="1" applyBorder="1" applyAlignment="1">
      <alignment horizontal="left" vertical="top" wrapText="1"/>
    </xf>
    <xf numFmtId="49" fontId="2" fillId="0" borderId="9" xfId="1" applyNumberFormat="1" applyFont="1" applyBorder="1" applyAlignment="1">
      <alignment horizontal="left" vertical="top" wrapText="1"/>
    </xf>
    <xf numFmtId="0" fontId="18" fillId="0" borderId="12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top" wrapText="1"/>
    </xf>
    <xf numFmtId="0" fontId="2" fillId="0" borderId="0" xfId="3" applyFont="1" applyAlignment="1">
      <alignment horizontal="center" vertical="top" wrapText="1"/>
    </xf>
    <xf numFmtId="0" fontId="2" fillId="0" borderId="7" xfId="3" applyFont="1" applyBorder="1" applyAlignment="1">
      <alignment horizontal="center" wrapText="1"/>
    </xf>
    <xf numFmtId="0" fontId="2" fillId="0" borderId="0" xfId="3" applyFont="1" applyAlignment="1">
      <alignment horizontal="center" wrapText="1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horizontal="center" wrapText="1"/>
    </xf>
    <xf numFmtId="0" fontId="2" fillId="0" borderId="10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3" xfId="4" xr:uid="{00000000-0005-0000-0000-000004000000}"/>
    <cellStyle name="Обычный_в2" xfId="5" xr:uid="{00000000-0005-0000-0000-00000500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0" Type="http://schemas.openxmlformats.org/officeDocument/2006/relationships/revisionLog" Target="revisionLog8.xml"/><Relationship Id="rId85" Type="http://schemas.openxmlformats.org/officeDocument/2006/relationships/revisionLog" Target="revisionLog13.xml"/><Relationship Id="rId93" Type="http://schemas.openxmlformats.org/officeDocument/2006/relationships/revisionLog" Target="revisionLog21.xml"/><Relationship Id="rId76" Type="http://schemas.openxmlformats.org/officeDocument/2006/relationships/revisionLog" Target="revisionLog4.xml"/><Relationship Id="rId84" Type="http://schemas.openxmlformats.org/officeDocument/2006/relationships/revisionLog" Target="revisionLog12.xml"/><Relationship Id="rId89" Type="http://schemas.openxmlformats.org/officeDocument/2006/relationships/revisionLog" Target="revisionLog17.xml"/><Relationship Id="rId92" Type="http://schemas.openxmlformats.org/officeDocument/2006/relationships/revisionLog" Target="revisionLog20.xml"/><Relationship Id="rId75" Type="http://schemas.openxmlformats.org/officeDocument/2006/relationships/revisionLog" Target="revisionLog3.xml"/><Relationship Id="rId83" Type="http://schemas.openxmlformats.org/officeDocument/2006/relationships/revisionLog" Target="revisionLog11.xml"/><Relationship Id="rId88" Type="http://schemas.openxmlformats.org/officeDocument/2006/relationships/revisionLog" Target="revisionLog16.xml"/><Relationship Id="rId91" Type="http://schemas.openxmlformats.org/officeDocument/2006/relationships/revisionLog" Target="revisionLog19.xml"/><Relationship Id="rId74" Type="http://schemas.openxmlformats.org/officeDocument/2006/relationships/revisionLog" Target="revisionLog2.xml"/><Relationship Id="rId79" Type="http://schemas.openxmlformats.org/officeDocument/2006/relationships/revisionLog" Target="revisionLog7.xml"/><Relationship Id="rId87" Type="http://schemas.openxmlformats.org/officeDocument/2006/relationships/revisionLog" Target="revisionLog15.xml"/><Relationship Id="rId82" Type="http://schemas.openxmlformats.org/officeDocument/2006/relationships/revisionLog" Target="revisionLog10.xml"/><Relationship Id="rId90" Type="http://schemas.openxmlformats.org/officeDocument/2006/relationships/revisionLog" Target="revisionLog18.xml"/><Relationship Id="rId73" Type="http://schemas.openxmlformats.org/officeDocument/2006/relationships/revisionLog" Target="revisionLog1.xml"/><Relationship Id="rId78" Type="http://schemas.openxmlformats.org/officeDocument/2006/relationships/revisionLog" Target="revisionLog6.xml"/><Relationship Id="rId81" Type="http://schemas.openxmlformats.org/officeDocument/2006/relationships/revisionLog" Target="revisionLog9.xml"/><Relationship Id="rId86" Type="http://schemas.openxmlformats.org/officeDocument/2006/relationships/revisionLog" Target="revisionLog14.xml"/><Relationship Id="rId94" Type="http://schemas.openxmlformats.org/officeDocument/2006/relationships/revisionLog" Target="revisionLog22.xml"/><Relationship Id="rId77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542AD77-3C55-4F3C-9C67-60C3F08369D2}" diskRevisions="1" revisionId="641" version="13">
  <header guid="{3699100C-571F-4773-8C21-A62F9977C4B9}" dateTime="2025-07-10T07:31:52" maxSheetId="4" userName="Экономист" r:id="rId73" minRId="449" maxRId="474">
    <sheetIdMap count="3">
      <sheetId val="1"/>
      <sheetId val="2"/>
      <sheetId val="3"/>
    </sheetIdMap>
  </header>
  <header guid="{0404670F-B597-42DF-BBB8-951842178493}" dateTime="2025-07-10T07:35:32" maxSheetId="4" userName="Экономист" r:id="rId74" minRId="477" maxRId="497">
    <sheetIdMap count="3">
      <sheetId val="1"/>
      <sheetId val="2"/>
      <sheetId val="3"/>
    </sheetIdMap>
  </header>
  <header guid="{55DDA4F0-120F-4FEF-95D1-4B6AF4060101}" dateTime="2025-07-10T07:37:45" maxSheetId="4" userName="Экономист" r:id="rId75" minRId="500" maxRId="516">
    <sheetIdMap count="3">
      <sheetId val="1"/>
      <sheetId val="2"/>
      <sheetId val="3"/>
    </sheetIdMap>
  </header>
  <header guid="{9A89B5AF-7922-4229-BF1D-7195E46B9A6F}" dateTime="2025-07-10T14:31:16" maxSheetId="4" userName="Экономист" r:id="rId76" minRId="519" maxRId="524">
    <sheetIdMap count="3">
      <sheetId val="1"/>
      <sheetId val="2"/>
      <sheetId val="3"/>
    </sheetIdMap>
  </header>
  <header guid="{09F333F6-82F0-442A-9488-4A2F786EF26E}" dateTime="2025-07-10T14:34:26" maxSheetId="4" userName="Экономист" r:id="rId77">
    <sheetIdMap count="3">
      <sheetId val="1"/>
      <sheetId val="2"/>
      <sheetId val="3"/>
    </sheetIdMap>
  </header>
  <header guid="{D01CF1C8-51BD-439D-8482-83CCB8B8EB35}" dateTime="2025-07-14T15:16:59" maxSheetId="4" userName="user" r:id="rId78" minRId="529" maxRId="558">
    <sheetIdMap count="3">
      <sheetId val="1"/>
      <sheetId val="2"/>
      <sheetId val="3"/>
    </sheetIdMap>
  </header>
  <header guid="{6AFFAF69-47E8-420F-B64C-9B10E7265670}" dateTime="2025-07-14T15:25:51" maxSheetId="4" userName="Экономист" r:id="rId79" minRId="561" maxRId="562">
    <sheetIdMap count="3">
      <sheetId val="1"/>
      <sheetId val="2"/>
      <sheetId val="3"/>
    </sheetIdMap>
  </header>
  <header guid="{FF1D406F-EC3A-4099-8B94-C1339128AD6D}" dateTime="2025-07-14T15:32:13" maxSheetId="4" userName="Экономист" r:id="rId80" minRId="565" maxRId="583">
    <sheetIdMap count="3">
      <sheetId val="1"/>
      <sheetId val="2"/>
      <sheetId val="3"/>
    </sheetIdMap>
  </header>
  <header guid="{C1C8005C-20D6-4B15-819E-CF9A8BB6D0B3}" dateTime="2025-07-14T15:32:43" maxSheetId="4" userName="Экономист" r:id="rId81">
    <sheetIdMap count="3">
      <sheetId val="1"/>
      <sheetId val="2"/>
      <sheetId val="3"/>
    </sheetIdMap>
  </header>
  <header guid="{6769D944-C87A-4F3B-ADA5-43FB8F63C473}" dateTime="2025-07-14T15:56:37" maxSheetId="4" userName="user" r:id="rId82" minRId="588" maxRId="597">
    <sheetIdMap count="3">
      <sheetId val="1"/>
      <sheetId val="2"/>
      <sheetId val="3"/>
    </sheetIdMap>
  </header>
  <header guid="{2A5E6D82-DEF8-4DA4-B99F-67B8877FA857}" dateTime="2025-07-14T16:04:01" maxSheetId="4" userName="Экономист" r:id="rId83" minRId="598" maxRId="615">
    <sheetIdMap count="3">
      <sheetId val="1"/>
      <sheetId val="2"/>
      <sheetId val="3"/>
    </sheetIdMap>
  </header>
  <header guid="{2B9BC519-B014-4563-A044-3422085543BF}" dateTime="2025-07-14T16:04:20" maxSheetId="4" userName="Экономист" r:id="rId84">
    <sheetIdMap count="3">
      <sheetId val="1"/>
      <sheetId val="2"/>
      <sheetId val="3"/>
    </sheetIdMap>
  </header>
  <header guid="{0D9E5BDD-7814-4CF2-8F9F-E582B862E23D}" dateTime="2025-07-14T16:10:50" maxSheetId="4" userName="Экономист" r:id="rId85">
    <sheetIdMap count="3">
      <sheetId val="1"/>
      <sheetId val="2"/>
      <sheetId val="3"/>
    </sheetIdMap>
  </header>
  <header guid="{448D1CE9-E2AC-4043-92A2-3F8823833378}" dateTime="2025-07-15T08:13:58" maxSheetId="4" userName="Экономист" r:id="rId86">
    <sheetIdMap count="3">
      <sheetId val="1"/>
      <sheetId val="2"/>
      <sheetId val="3"/>
    </sheetIdMap>
  </header>
  <header guid="{06E211D4-88B0-45FA-9E1E-BB4E4F844466}" dateTime="2025-07-15T08:14:54" maxSheetId="4" userName="Экономист" r:id="rId87">
    <sheetIdMap count="3">
      <sheetId val="1"/>
      <sheetId val="2"/>
      <sheetId val="3"/>
    </sheetIdMap>
  </header>
  <header guid="{63B48781-C9BF-447B-B2F1-175B8AA5CCED}" dateTime="2025-07-15T15:48:04" maxSheetId="4" userName="Экономист" r:id="rId88" minRId="626">
    <sheetIdMap count="3">
      <sheetId val="1"/>
      <sheetId val="2"/>
      <sheetId val="3"/>
    </sheetIdMap>
  </header>
  <header guid="{0CE1802C-B750-4DD0-9380-7E85AEC257A2}" dateTime="2025-07-15T15:57:41" maxSheetId="4" userName="Экономист" r:id="rId89">
    <sheetIdMap count="3">
      <sheetId val="1"/>
      <sheetId val="2"/>
      <sheetId val="3"/>
    </sheetIdMap>
  </header>
  <header guid="{CB99F609-F47C-4DFE-B9B8-53D5F6A357F4}" dateTime="2025-07-15T16:17:19" maxSheetId="4" userName="Экономист" r:id="rId90" minRId="631">
    <sheetIdMap count="3">
      <sheetId val="1"/>
      <sheetId val="2"/>
      <sheetId val="3"/>
    </sheetIdMap>
  </header>
  <header guid="{AD9E1D6D-3074-44D9-9978-60EC754A08FA}" dateTime="2025-07-18T10:20:11" maxSheetId="4" userName="Экономист" r:id="rId91">
    <sheetIdMap count="3">
      <sheetId val="1"/>
      <sheetId val="2"/>
      <sheetId val="3"/>
    </sheetIdMap>
  </header>
  <header guid="{519FFEE1-3442-44E1-8A07-42360BB84ACD}" dateTime="2025-07-18T10:43:05" maxSheetId="4" userName="Экономист" r:id="rId92">
    <sheetIdMap count="3">
      <sheetId val="1"/>
      <sheetId val="2"/>
      <sheetId val="3"/>
    </sheetIdMap>
  </header>
  <header guid="{3853931E-3E81-4AA1-B8B2-B17DE720E4D7}" dateTime="2025-07-18T11:05:08" maxSheetId="4" userName="Экономист" r:id="rId93">
    <sheetIdMap count="3">
      <sheetId val="1"/>
      <sheetId val="2"/>
      <sheetId val="3"/>
    </sheetIdMap>
  </header>
  <header guid="{D542AD77-3C55-4F3C-9C67-60C3F08369D2}" dateTime="2025-07-22T12:40:57" maxSheetId="4" userName="Экономист" r:id="rId9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G6">
      <v>2021</v>
    </oc>
    <nc r="G6">
      <v>2022</v>
    </nc>
  </rcc>
  <rcc rId="450" sId="1">
    <oc r="H6">
      <v>2022</v>
    </oc>
    <nc r="H6">
      <v>2023</v>
    </nc>
  </rcc>
  <rcc rId="451" sId="1">
    <oc r="I6">
      <v>2023</v>
    </oc>
    <nc r="I6">
      <v>2024</v>
    </nc>
  </rcc>
  <rcc rId="452" sId="1">
    <oc r="J6">
      <v>2024</v>
    </oc>
    <nc r="J6">
      <v>2025</v>
    </nc>
  </rcc>
  <rcc rId="453" sId="1">
    <oc r="K6">
      <v>2025</v>
    </oc>
    <nc r="K6">
      <v>2026</v>
    </nc>
  </rcc>
  <rcc rId="454" sId="1">
    <oc r="L6">
      <v>2026</v>
    </oc>
    <nc r="L6">
      <v>2027</v>
    </nc>
  </rcc>
  <rcc rId="455" sId="1">
    <oc r="M6">
      <v>2027</v>
    </oc>
    <nc r="M6">
      <v>2028</v>
    </nc>
  </rcc>
  <rcc rId="456" sId="1">
    <oc r="E1" t="inlineStr">
      <is>
        <t>Прогноз социально-экономического развития муниципальных образований Ростовской области на 2025 – 2027 годы</t>
      </is>
    </oc>
    <nc r="E1" t="inlineStr">
      <is>
        <t>Прогноз социально-экономического развития муниципальных образований Ростовской области на 2026 – 2028 годы</t>
      </is>
    </nc>
  </rcc>
  <rcc rId="457" sId="1" numFmtId="4">
    <oc r="G12">
      <v>84.337999999999994</v>
    </oc>
    <nc r="G12">
      <v>20.846</v>
    </nc>
  </rcc>
  <rcc rId="458" sId="1" numFmtId="4">
    <oc r="G13">
      <v>24.283000000000001</v>
    </oc>
    <nc r="G13">
      <v>43.459000000000003</v>
    </nc>
  </rcc>
  <rcc rId="459" sId="1" numFmtId="4">
    <oc r="G17">
      <f>G18+G19+G20</f>
    </oc>
    <nc r="G17">
      <v>3.5999999999999997E-2</v>
    </nc>
  </rcc>
  <rcc rId="460" sId="1" numFmtId="4">
    <oc r="G8">
      <v>120.93899999999999</v>
    </oc>
    <nc r="G8">
      <v>119.238</v>
    </nc>
  </rcc>
  <rcc rId="461" sId="1" numFmtId="4">
    <oc r="G10">
      <v>105</v>
    </oc>
    <nc r="G10">
      <v>115.8</v>
    </nc>
  </rcc>
  <rcc rId="462" sId="1" numFmtId="4">
    <oc r="H10">
      <v>115.8</v>
    </oc>
    <nc r="H10">
      <v>111</v>
    </nc>
  </rcc>
  <rcc rId="463" sId="1" numFmtId="4">
    <oc r="G20">
      <v>2.2010000000000001</v>
    </oc>
    <nc r="G20">
      <v>0</v>
    </nc>
  </rcc>
  <rcc rId="464" sId="1" numFmtId="4">
    <oc r="G21">
      <v>1.6279999999999999</v>
    </oc>
    <nc r="G21">
      <v>43.423000000000002</v>
    </nc>
  </rcc>
  <rcc rId="465" sId="1" numFmtId="4">
    <oc r="G22">
      <v>120.93899999999999</v>
    </oc>
    <nc r="G22">
      <v>119.238</v>
    </nc>
  </rcc>
  <rcc rId="466" sId="1" numFmtId="4">
    <oc r="G25">
      <v>681.37699999999995</v>
    </oc>
    <nc r="G25">
      <v>119.202</v>
    </nc>
  </rcc>
  <rcc rId="467" sId="1" numFmtId="4">
    <oc r="H25">
      <f>H8-H17</f>
    </oc>
    <nc r="H25">
      <v>759.33399999999995</v>
    </nc>
  </rcc>
  <rcc rId="468" sId="1" numFmtId="4">
    <oc r="H22">
      <v>119.238</v>
    </oc>
    <nc r="H22">
      <v>759.60799999999995</v>
    </nc>
  </rcc>
  <rcc rId="469" sId="1" numFmtId="4">
    <oc r="H21">
      <v>43.423000000000002</v>
    </oc>
    <nc r="H21">
      <v>83.48</v>
    </nc>
  </rcc>
  <rcc rId="470" sId="1" numFmtId="4">
    <oc r="H20">
      <v>0</v>
    </oc>
    <nc r="H20">
      <v>0.27400000000000002</v>
    </nc>
  </rcc>
  <rcc rId="471" sId="1" numFmtId="4">
    <oc r="H19">
      <v>3.5999999999999997E-2</v>
    </oc>
    <nc r="H19">
      <v>0</v>
    </nc>
  </rcc>
  <rcc rId="472" sId="1" numFmtId="4">
    <oc r="H13">
      <v>43.459000000000003</v>
    </oc>
    <nc r="H13">
      <v>83.754000000000005</v>
    </nc>
  </rcc>
  <rcc rId="473" sId="1" numFmtId="4">
    <oc r="H12">
      <v>20.846</v>
    </oc>
    <nc r="H12">
      <v>592.1</v>
    </nc>
  </rcc>
  <rcc rId="474" sId="1" numFmtId="4">
    <oc r="H8">
      <v>119.238</v>
    </oc>
    <nc r="H8">
      <v>759.60799999999995</v>
    </nc>
  </rcc>
  <rdn rId="0" localSheetId="1" customView="1" name="Z_FF6FC4CB_A839_429A_985C_0E291EC3BB08_.wvu.PrintArea" hidden="1" oldHidden="1">
    <formula>ВВОД!$E$1:$M$33</formula>
  </rdn>
  <rdn rId="0" localSheetId="1" customView="1" name="Z_FF6FC4CB_A839_429A_985C_0E291EC3BB08_.wvu.Cols" hidden="1" oldHidden="1">
    <formula>ВВОД!$A:$D</formula>
  </rdn>
  <rcv guid="{FF6FC4CB-A839-429A-985C-0E291EC3BB0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7" sId="1" numFmtId="4">
    <oc r="I12">
      <v>592.1</v>
    </oc>
    <nc r="I12">
      <v>1.6719999999999999</v>
    </nc>
  </rcc>
  <rcc rId="478" sId="1" numFmtId="4">
    <oc r="I17">
      <v>0.27400000000000002</v>
    </oc>
    <nc r="I17">
      <v>0</v>
    </nc>
  </rcc>
  <rcc rId="479" sId="1" numFmtId="4">
    <oc r="I20">
      <v>0.27400000000000002</v>
    </oc>
    <nc r="I20">
      <v>0</v>
    </nc>
  </rcc>
  <rcc rId="480" sId="1" numFmtId="4">
    <oc r="I21">
      <v>83.48</v>
    </oc>
    <nc r="I21">
      <v>0</v>
    </nc>
  </rcc>
  <rcc rId="481" sId="1" numFmtId="4">
    <oc r="J13">
      <f>J14+J16+J17+J21</f>
    </oc>
    <nc r="J13">
      <v>0</v>
    </nc>
  </rcc>
  <rcc rId="482" sId="1" numFmtId="4">
    <oc r="J12">
      <v>183.4</v>
    </oc>
    <nc r="J12">
      <v>1.72</v>
    </nc>
  </rcc>
  <rcc rId="483" sId="1" numFmtId="4">
    <oc r="J21">
      <v>99.737979999999993</v>
    </oc>
    <nc r="J21">
      <v>0</v>
    </nc>
  </rcc>
  <rcc rId="484" sId="1" numFmtId="4">
    <oc r="J22">
      <f>J8-J18</f>
    </oc>
    <nc r="J22">
      <v>1.72</v>
    </nc>
  </rcc>
  <rcc rId="485" sId="1" numFmtId="4">
    <oc r="J8">
      <v>210.2</v>
    </oc>
    <nc r="J8">
      <v>1.68</v>
    </nc>
  </rcc>
  <rcc rId="486" sId="1" numFmtId="4">
    <oc r="K8">
      <v>211</v>
    </oc>
    <nc r="K8">
      <v>1.7</v>
    </nc>
  </rcc>
  <rcc rId="487" sId="1" numFmtId="4">
    <oc r="K12">
      <v>184.1</v>
    </oc>
    <nc r="K12">
      <v>1.8</v>
    </nc>
  </rcc>
  <rcc rId="488" sId="1" numFmtId="4">
    <oc r="K13">
      <f>K14+K16+K17+K21</f>
    </oc>
    <nc r="K13">
      <v>0</v>
    </nc>
  </rcc>
  <rcc rId="489" sId="1" numFmtId="4">
    <oc r="K21">
      <v>100.1</v>
    </oc>
    <nc r="K21">
      <v>0</v>
    </nc>
  </rcc>
  <rcc rId="490" sId="1" numFmtId="4">
    <oc r="L8">
      <v>212.2</v>
    </oc>
    <nc r="L8">
      <v>1.8</v>
    </nc>
  </rcc>
  <rcc rId="491" sId="1" numFmtId="4">
    <oc r="L12">
      <v>184.3</v>
    </oc>
    <nc r="L12">
      <v>1.8</v>
    </nc>
  </rcc>
  <rcc rId="492" sId="1" numFmtId="4">
    <oc r="L13">
      <f>L14+L16+L17+L21</f>
    </oc>
    <nc r="L13">
      <v>0</v>
    </nc>
  </rcc>
  <rcc rId="493" sId="1" numFmtId="4">
    <oc r="L21">
      <v>101.2</v>
    </oc>
    <nc r="L21">
      <v>0</v>
    </nc>
  </rcc>
  <rcc rId="494" sId="1" numFmtId="4">
    <oc r="M8">
      <v>213.5</v>
    </oc>
    <nc r="M8">
      <v>1.9</v>
    </nc>
  </rcc>
  <rcc rId="495" sId="1" numFmtId="4">
    <oc r="M12">
      <v>186.2</v>
    </oc>
    <nc r="M12">
      <v>1.9</v>
    </nc>
  </rcc>
  <rcc rId="496" sId="1" numFmtId="4">
    <oc r="M13">
      <f>M14+M16+M17+M21</f>
    </oc>
    <nc r="M13">
      <v>0</v>
    </nc>
  </rcc>
  <rcc rId="497" sId="1" numFmtId="4">
    <oc r="M21">
      <v>101.3</v>
    </oc>
    <nc r="M21">
      <v>0</v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0" sId="1" numFmtId="4">
    <oc r="I12">
      <v>1.6719999999999999</v>
    </oc>
    <nc r="I12">
      <v>1672</v>
    </nc>
  </rcc>
  <rcc rId="501" sId="1" numFmtId="4">
    <oc r="J12">
      <v>1.72</v>
    </oc>
    <nc r="J12">
      <v>1720</v>
    </nc>
  </rcc>
  <rcc rId="502" sId="1" numFmtId="4">
    <oc r="K12">
      <v>1.8</v>
    </oc>
    <nc r="K12">
      <v>1800</v>
    </nc>
  </rcc>
  <rcc rId="503" sId="1" numFmtId="4">
    <oc r="L12">
      <v>1.8</v>
    </oc>
    <nc r="L12">
      <v>1800</v>
    </nc>
  </rcc>
  <rcc rId="504" sId="1" numFmtId="4">
    <oc r="M12">
      <v>1.9</v>
    </oc>
    <nc r="M12">
      <v>1900</v>
    </nc>
  </rcc>
  <rcc rId="505" sId="1" numFmtId="4">
    <oc r="J22">
      <v>1.72</v>
    </oc>
    <nc r="J22">
      <v>1720</v>
    </nc>
  </rcc>
  <rcc rId="506" sId="1" numFmtId="4">
    <oc r="K22">
      <f>K8-K18</f>
    </oc>
    <nc r="K22">
      <v>1720</v>
    </nc>
  </rcc>
  <rcc rId="507" sId="1" numFmtId="4">
    <oc r="L22">
      <f>L8-L18</f>
    </oc>
    <nc r="L22">
      <v>1800</v>
    </nc>
  </rcc>
  <rcc rId="508" sId="1" numFmtId="4">
    <oc r="M22">
      <f>M8-M18</f>
    </oc>
    <nc r="M22">
      <v>1900</v>
    </nc>
  </rcc>
  <rcc rId="509" sId="1" numFmtId="4">
    <oc r="J25">
      <f>J8-J17</f>
    </oc>
    <nc r="J25">
      <v>1720</v>
    </nc>
  </rcc>
  <rcc rId="510" sId="1" numFmtId="4">
    <oc r="K25">
      <f>K8-K17</f>
    </oc>
    <nc r="K25">
      <v>1720</v>
    </nc>
  </rcc>
  <rcc rId="511" sId="1" numFmtId="4">
    <oc r="L25">
      <f>L8-L17</f>
    </oc>
    <nc r="L25">
      <v>1800</v>
    </nc>
  </rcc>
  <rcc rId="512" sId="1" numFmtId="4">
    <oc r="M25">
      <f>M8-M17</f>
    </oc>
    <nc r="M25">
      <v>1800</v>
    </nc>
  </rcc>
  <rcc rId="513" sId="1" numFmtId="4">
    <oc r="J8">
      <v>1.68</v>
    </oc>
    <nc r="J8">
      <v>1680</v>
    </nc>
  </rcc>
  <rcc rId="514" sId="1" numFmtId="4">
    <oc r="K8">
      <v>1.7</v>
    </oc>
    <nc r="K8">
      <v>1700</v>
    </nc>
  </rcc>
  <rcc rId="515" sId="1" numFmtId="4">
    <oc r="L8">
      <v>1.8</v>
    </oc>
    <nc r="L8">
      <v>1800</v>
    </nc>
  </rcc>
  <rcc rId="516" sId="1" numFmtId="4">
    <oc r="M8">
      <v>1.9</v>
    </oc>
    <nc r="M8">
      <v>1900</v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2" numFmtId="4">
    <oc r="F12">
      <v>1000</v>
    </oc>
    <nc r="F12">
      <v>0</v>
    </nc>
  </rcc>
  <rcc rId="520" sId="2">
    <oc r="B104" t="inlineStr">
      <is>
        <t>ООО Веталл дон</t>
      </is>
    </oc>
    <nc r="B104" t="inlineStr">
      <is>
        <t xml:space="preserve">ООО Ферроцинк - дон </t>
      </is>
    </nc>
  </rcc>
  <rcc rId="521" sId="2" numFmtId="4">
    <oc r="F104">
      <v>124000</v>
    </oc>
    <nc r="F104">
      <v>712</v>
    </nc>
  </rcc>
  <rcc rId="522" sId="2" numFmtId="4">
    <oc r="F105">
      <v>25425</v>
    </oc>
    <nc r="F105">
      <v>0</v>
    </nc>
  </rcc>
  <rcc rId="523" sId="2">
    <oc r="B106" t="inlineStr">
      <is>
        <t>ООО Шахта Октябрьская Южная</t>
      </is>
    </oc>
    <nc r="B106" t="inlineStr">
      <is>
        <t>ООО УТОФ</t>
      </is>
    </nc>
  </rcc>
  <rcc rId="524" sId="2" numFmtId="4">
    <oc r="F106">
      <v>16000</v>
    </oc>
    <nc r="F106">
      <v>960</v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:M3">
    <dxf>
      <fill>
        <patternFill>
          <bgColor rgb="FFFFFF00"/>
        </patternFill>
      </fill>
    </dxf>
  </rfmt>
  <rcc rId="529" sId="1" numFmtId="4">
    <oc r="I20">
      <v>0</v>
    </oc>
    <nc r="I20">
      <v>0.317</v>
    </nc>
  </rcc>
  <rcc rId="530" sId="1" numFmtId="4">
    <oc r="I12">
      <v>1672</v>
    </oc>
    <nc r="I12">
      <v>112.574</v>
    </nc>
  </rcc>
  <rcc rId="531" sId="1">
    <oc r="I13">
      <f>I14+I16+I17+I21</f>
    </oc>
    <nc r="I13">
      <f>I14+I16+I17+I21</f>
    </nc>
  </rcc>
  <rcc rId="532" sId="1">
    <oc r="I17">
      <v>0</v>
    </oc>
    <nc r="I17">
      <f>SUM(I18+I19+I20)</f>
    </nc>
  </rcc>
  <rcc rId="533" sId="1">
    <oc r="I8">
      <f>I11+I13</f>
    </oc>
    <nc r="I8">
      <f>I11+98.041+62.341</f>
    </nc>
  </rcc>
  <rcc rId="534" sId="1" numFmtId="4">
    <oc r="J12">
      <v>1720</v>
    </oc>
    <nc r="J12">
      <v>1.55</v>
    </nc>
  </rcc>
  <rcc rId="535" sId="1">
    <oc r="J8">
      <v>1680</v>
    </oc>
    <nc r="J8">
      <f>J11+0.96+81.835</f>
    </nc>
  </rcc>
  <rcc rId="536" sId="1">
    <nc r="L8">
      <f>L11+82</f>
    </nc>
  </rcc>
  <rcc rId="537" sId="1">
    <nc r="L8">
      <f>L11+81.835</f>
    </nc>
  </rcc>
  <rcc rId="538" sId="1" numFmtId="4">
    <nc r="M11">
      <v>6</v>
    </nc>
  </rcc>
  <rcc rId="539" sId="1" numFmtId="4">
    <oc r="I10">
      <v>111</v>
    </oc>
    <nc r="I10">
      <v>108.4</v>
    </nc>
  </rcc>
  <rcc rId="540" sId="1" numFmtId="4">
    <oc r="J10">
      <v>100.2</v>
    </oc>
    <nc r="J10">
      <v>107.8</v>
    </nc>
  </rcc>
  <rcc rId="541" sId="1" numFmtId="4">
    <oc r="K10">
      <v>100.2</v>
    </oc>
    <nc r="K10">
      <v>105.3</v>
    </nc>
  </rcc>
  <rcc rId="542" sId="1" numFmtId="4">
    <oc r="L10">
      <v>100.3</v>
    </oc>
    <nc r="L10">
      <v>104.4</v>
    </nc>
  </rcc>
  <rcc rId="543" sId="1" numFmtId="4">
    <oc r="M10">
      <v>100.1</v>
    </oc>
    <nc r="M10">
      <v>104.3</v>
    </nc>
  </rcc>
  <rcc rId="544" sId="1" numFmtId="4">
    <oc r="G24">
      <f>IF(G22=0,0,100)</f>
    </oc>
    <nc r="G24">
      <v>121.6</v>
    </nc>
  </rcc>
  <rcc rId="545" sId="1" numFmtId="4">
    <oc r="H24">
      <f>IF(H10=0,IF(H22=0,0,100),IF(H22=0,0,H10))</f>
    </oc>
    <nc r="H24">
      <v>135</v>
    </nc>
  </rcc>
  <rcc rId="546" sId="1">
    <oc r="K8">
      <v>1700</v>
    </oc>
    <nc r="K8">
      <f>K11+81.835+2</f>
    </nc>
  </rcc>
  <rcc rId="547" sId="1" numFmtId="4">
    <nc r="K12">
      <v>10</v>
    </nc>
  </rcc>
  <rcc rId="548" sId="1" numFmtId="4">
    <oc r="L12">
      <v>1800</v>
    </oc>
    <nc r="L12">
      <v>10</v>
    </nc>
  </rcc>
  <rcc rId="549" sId="1" numFmtId="4">
    <oc r="K12">
      <v>1800</v>
    </oc>
    <nc r="K12">
      <v>5</v>
    </nc>
  </rcc>
  <rcc rId="550" sId="1">
    <oc r="L8">
      <v>1800</v>
    </oc>
    <nc r="L8">
      <f>L11+83</f>
    </nc>
  </rcc>
  <rcc rId="551" sId="1" numFmtId="4">
    <oc r="L11">
      <f>L12+L13</f>
    </oc>
    <nc r="L11">
      <f>L12+L13</f>
    </nc>
  </rcc>
  <rcc rId="552" sId="1" numFmtId="4">
    <oc r="M11">
      <f>M12+M13</f>
    </oc>
    <nc r="M11">
      <f>M12+M13</f>
    </nc>
  </rcc>
  <rcc rId="553" sId="1">
    <nc r="M8">
      <f>M11+84</f>
    </nc>
  </rcc>
  <rcc rId="554" sId="1" numFmtId="4">
    <nc r="M12">
      <v>12</v>
    </nc>
  </rcc>
  <rcc rId="555" sId="1" numFmtId="4">
    <nc r="M12">
      <v>13</v>
    </nc>
  </rcc>
  <rcc rId="556" sId="1" numFmtId="4">
    <oc r="M12">
      <v>1900</v>
    </oc>
    <nc r="M12">
      <v>15</v>
    </nc>
  </rcc>
  <rcc rId="557" sId="1">
    <oc r="M8">
      <v>1900</v>
    </oc>
    <nc r="M8">
      <f>M11+83</f>
    </nc>
  </rcc>
  <rcc rId="558" sId="1">
    <nc r="H4" t="inlineStr">
      <is>
        <t>Краснолучское сельское поселение</t>
      </is>
    </nc>
  </rcc>
  <rfmt sheetId="1" sqref="H4" start="0" length="2147483647">
    <dxf>
      <font>
        <sz val="11"/>
      </font>
    </dxf>
  </rfmt>
  <rfmt sheetId="1" sqref="H4" start="0" length="2147483647">
    <dxf>
      <font>
        <sz val="12"/>
      </font>
    </dxf>
  </rfmt>
  <rfmt sheetId="1" sqref="H4" start="0" length="2147483647">
    <dxf>
      <font>
        <sz val="14"/>
      </font>
    </dxf>
  </rfmt>
  <rfmt sheetId="1" sqref="H4" start="0" length="2147483647">
    <dxf>
      <font>
        <sz val="16"/>
      </font>
    </dxf>
  </rfmt>
  <rfmt sheetId="1" sqref="H4" start="0" length="2147483647">
    <dxf>
      <font>
        <sz val="14"/>
      </font>
    </dxf>
  </rfmt>
  <rfmt sheetId="1" sqref="E3:M3">
    <dxf>
      <fill>
        <patternFill>
          <bgColor theme="3" tint="0.79998168889431442"/>
        </patternFill>
      </fill>
    </dxf>
  </rfmt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1" sId="1" numFmtId="4">
    <oc r="J22">
      <v>1720</v>
    </oc>
    <nc r="J22">
      <f>J8-J18</f>
    </nc>
  </rcc>
  <rcc rId="562" sId="1" numFmtId="4">
    <oc r="J25">
      <v>1720</v>
    </oc>
    <nc r="J25">
      <f>J8-J22</f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5" sId="1" ref="G1:G1048576" action="insertCol"/>
  <rcc rId="566" sId="1">
    <nc r="G6">
      <v>2021</v>
    </nc>
  </rcc>
  <rcc rId="567" sId="1">
    <nc r="G7" t="inlineStr">
      <is>
        <t xml:space="preserve">отчет </t>
      </is>
    </nc>
  </rcc>
  <rcc rId="568" sId="1">
    <nc r="G8">
      <v>120.93899999999999</v>
    </nc>
  </rcc>
  <rcc rId="569" sId="1">
    <nc r="G10">
      <v>105</v>
    </nc>
  </rcc>
  <rfmt sheetId="1" sqref="G8:G10">
    <dxf>
      <fill>
        <patternFill patternType="solid">
          <bgColor theme="4" tint="0.39997558519241921"/>
        </patternFill>
      </fill>
    </dxf>
  </rfmt>
  <rfmt sheetId="1" sqref="G8:G10">
    <dxf>
      <fill>
        <patternFill>
          <bgColor theme="4" tint="0.59999389629810485"/>
        </patternFill>
      </fill>
    </dxf>
  </rfmt>
  <rcc rId="570" sId="1">
    <nc r="G12">
      <v>84.337999999999994</v>
    </nc>
  </rcc>
  <rcc rId="571" sId="1">
    <nc r="G13">
      <v>24.283000000000001</v>
    </nc>
  </rcc>
  <rcc rId="572" sId="1">
    <nc r="G14">
      <v>0</v>
    </nc>
  </rcc>
  <rfmt sheetId="1" sqref="G14">
    <dxf>
      <numFmt numFmtId="166" formatCode="0.000"/>
    </dxf>
  </rfmt>
  <rcc rId="573" sId="1" odxf="1" dxf="1" numFmtId="4">
    <nc r="G15">
      <v>0</v>
    </nc>
    <ndxf>
      <numFmt numFmtId="166" formatCode="0.000"/>
    </ndxf>
  </rcc>
  <rcc rId="574" sId="1" odxf="1" dxf="1" numFmtId="4">
    <nc r="G16">
      <v>0</v>
    </nc>
    <odxf>
      <numFmt numFmtId="0" formatCode="General"/>
    </odxf>
    <ndxf>
      <numFmt numFmtId="166" formatCode="0.000"/>
    </ndxf>
  </rcc>
  <rcc rId="575" sId="1">
    <nc r="G17">
      <v>2.2010000000000001</v>
    </nc>
  </rcc>
  <rfmt sheetId="1" sqref="G12:G17">
    <dxf>
      <fill>
        <patternFill patternType="solid">
          <bgColor theme="4" tint="0.59999389629810485"/>
        </patternFill>
      </fill>
    </dxf>
  </rfmt>
  <rcc rId="576" sId="1">
    <nc r="G18">
      <v>0</v>
    </nc>
  </rcc>
  <rcc rId="577" sId="1">
    <nc r="G19">
      <v>0</v>
    </nc>
  </rcc>
  <rcc rId="578" sId="1">
    <nc r="G20">
      <v>2.2010000000000001</v>
    </nc>
  </rcc>
  <rfmt sheetId="1" sqref="G18:G19">
    <dxf>
      <numFmt numFmtId="166" formatCode="0.000"/>
    </dxf>
  </rfmt>
  <rfmt sheetId="1" sqref="G18:G20">
    <dxf>
      <fill>
        <patternFill patternType="solid">
          <bgColor theme="4" tint="0.59999389629810485"/>
        </patternFill>
      </fill>
    </dxf>
  </rfmt>
  <rcc rId="579" sId="1">
    <nc r="G21">
      <v>1.6279999999999999</v>
    </nc>
  </rcc>
  <rfmt sheetId="1" sqref="G21">
    <dxf>
      <fill>
        <patternFill patternType="solid">
          <bgColor theme="4" tint="0.59999389629810485"/>
        </patternFill>
      </fill>
    </dxf>
  </rfmt>
  <rcc rId="580" sId="1">
    <nc r="G22">
      <v>120.93899999999999</v>
    </nc>
  </rcc>
  <rfmt sheetId="1" sqref="G22">
    <dxf>
      <fill>
        <patternFill patternType="solid">
          <bgColor theme="4" tint="0.59999389629810485"/>
        </patternFill>
      </fill>
    </dxf>
  </rfmt>
  <rfmt sheetId="1" sqref="G22" start="0" length="2147483647">
    <dxf>
      <font>
        <b val="0"/>
      </font>
    </dxf>
  </rfmt>
  <rcc rId="581" sId="1">
    <nc r="G23">
      <v>100</v>
    </nc>
  </rcc>
  <rcc rId="582" sId="1">
    <nc r="G25">
      <v>681.37699999999995</v>
    </nc>
  </rcc>
  <rfmt sheetId="1" sqref="G25" start="0" length="2147483647">
    <dxf>
      <font>
        <b val="0"/>
      </font>
    </dxf>
  </rfmt>
  <rfmt sheetId="1" sqref="G25:G26">
    <dxf>
      <fill>
        <patternFill patternType="solid">
          <bgColor theme="4" tint="0.59999389629810485"/>
        </patternFill>
      </fill>
    </dxf>
  </rfmt>
  <rfmt sheetId="1" sqref="G8" start="0" length="2147483647">
    <dxf>
      <font>
        <b val="0"/>
      </font>
    </dxf>
  </rfmt>
  <rfmt sheetId="1" sqref="G26:H26">
    <dxf>
      <fill>
        <patternFill patternType="none">
          <bgColor auto="1"/>
        </patternFill>
      </fill>
    </dxf>
  </rfmt>
  <rcc rId="583" sId="1" numFmtId="4">
    <nc r="H9">
      <v>85.1</v>
    </nc>
  </rcc>
  <rcv guid="{FF6FC4CB-A839-429A-985C-0E291EC3BB08}" action="delete"/>
  <rdn rId="0" localSheetId="1" customView="1" name="Z_FF6FC4CB_A839_429A_985C_0E291EC3BB08_.wvu.PrintArea" hidden="1" oldHidden="1">
    <formula>ВВОД!$E$1:$N$33</formula>
    <oldFormula>ВВОД!$E$1:$N$33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ВВОД!$E$1:$N$33</formula>
    <oldFormula>ВВОД!$E$1:$N$33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8" sId="1">
    <nc r="G11">
      <f>G12+G13</f>
    </nc>
  </rcc>
  <rfmt sheetId="1" sqref="G11" start="0" length="2147483647">
    <dxf>
      <font>
        <b val="0"/>
      </font>
    </dxf>
  </rfmt>
  <rcc rId="589" sId="1" numFmtId="4">
    <oc r="L22">
      <v>1720</v>
    </oc>
    <nc r="L22">
      <f>L8-L18</f>
    </nc>
  </rcc>
  <rcc rId="590" sId="1" numFmtId="4">
    <oc r="M22">
      <v>1800</v>
    </oc>
    <nc r="M22">
      <f>M8-M18</f>
    </nc>
  </rcc>
  <rcc rId="591" sId="1" numFmtId="4">
    <oc r="N22">
      <v>1900</v>
    </oc>
    <nc r="N22">
      <f>N8-N18</f>
    </nc>
  </rcc>
  <rcc rId="592" sId="1">
    <oc r="K25">
      <f>K8-K22</f>
    </oc>
    <nc r="K25">
      <f>K8-K17</f>
    </nc>
  </rcc>
  <rcc rId="593" sId="1" numFmtId="4">
    <oc r="L25">
      <v>1720</v>
    </oc>
    <nc r="L25">
      <f>L8-L17</f>
    </nc>
  </rcc>
  <rcc rId="594" sId="1" numFmtId="4">
    <oc r="M25">
      <v>1800</v>
    </oc>
    <nc r="M25">
      <f>M8-M17</f>
    </nc>
  </rcc>
  <rcc rId="595" sId="1" numFmtId="4">
    <oc r="N25">
      <v>1800</v>
    </oc>
    <nc r="N25">
      <f>N8-N17</f>
    </nc>
  </rcc>
  <rcc rId="596" sId="1">
    <nc r="G24">
      <v>105</v>
    </nc>
  </rcc>
  <rfmt sheetId="1" sqref="G24">
    <dxf>
      <numFmt numFmtId="2" formatCode="0.00"/>
    </dxf>
  </rfmt>
  <rfmt sheetId="1" sqref="G24">
    <dxf>
      <numFmt numFmtId="168" formatCode="0.0"/>
    </dxf>
  </rfmt>
  <rfmt sheetId="1" sqref="G10">
    <dxf>
      <numFmt numFmtId="2" formatCode="0.00"/>
    </dxf>
  </rfmt>
  <rfmt sheetId="1" sqref="G10">
    <dxf>
      <numFmt numFmtId="168" formatCode="0.0"/>
    </dxf>
  </rfmt>
  <rfmt sheetId="1" sqref="H26">
    <dxf>
      <fill>
        <patternFill patternType="solid">
          <bgColor rgb="FFFFFF00"/>
        </patternFill>
      </fill>
    </dxf>
  </rfmt>
  <rcc rId="597" sId="1" numFmtId="4">
    <oc r="H26" t="inlineStr">
      <is>
        <t>х</t>
      </is>
    </oc>
    <nc r="H26">
      <v>15.1</v>
    </nc>
  </rcc>
  <rfmt sheetId="1" sqref="H26">
    <dxf>
      <fill>
        <patternFill patternType="none">
          <bgColor auto="1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8" sId="1" ref="G1:G1048576" action="insertCol"/>
  <rcc rId="599" sId="1">
    <nc r="G6">
      <v>2020</v>
    </nc>
  </rcc>
  <rcc rId="600" sId="1">
    <nc r="G7" t="inlineStr">
      <is>
        <t>отчет</t>
      </is>
    </nc>
  </rcc>
  <rcc rId="601" sId="1">
    <nc r="G8">
      <v>34.573999999999998</v>
    </nc>
  </rcc>
  <rcc rId="602" sId="1">
    <nc r="G10">
      <v>107.3</v>
    </nc>
  </rcc>
  <rfmt sheetId="1" sqref="G8:G10" start="0" length="2147483647">
    <dxf>
      <font>
        <b val="0"/>
      </font>
    </dxf>
  </rfmt>
  <rfmt sheetId="1" sqref="G8:G10">
    <dxf>
      <fill>
        <patternFill patternType="solid">
          <bgColor theme="4" tint="0.59999389629810485"/>
        </patternFill>
      </fill>
    </dxf>
  </rfmt>
  <rcc rId="603" sId="1">
    <nc r="G12">
      <v>1.5289999999999999</v>
    </nc>
  </rcc>
  <rcc rId="604" sId="1">
    <nc r="G13">
      <v>0</v>
    </nc>
  </rcc>
  <rfmt sheetId="1" sqref="G13">
    <dxf>
      <numFmt numFmtId="166" formatCode="0.000"/>
    </dxf>
  </rfmt>
  <rcc rId="605" sId="1" odxf="1" dxf="1" numFmtId="4">
    <nc r="G14">
      <v>0</v>
    </nc>
    <odxf>
      <numFmt numFmtId="0" formatCode="General"/>
    </odxf>
    <ndxf>
      <numFmt numFmtId="166" formatCode="0.000"/>
    </ndxf>
  </rcc>
  <rcc rId="606" sId="1" odxf="1" dxf="1" numFmtId="4">
    <nc r="G15">
      <v>0</v>
    </nc>
    <odxf>
      <numFmt numFmtId="0" formatCode="General"/>
    </odxf>
    <ndxf>
      <numFmt numFmtId="166" formatCode="0.000"/>
    </ndxf>
  </rcc>
  <rcc rId="607" sId="1" odxf="1" dxf="1" numFmtId="4">
    <nc r="G16">
      <v>0</v>
    </nc>
    <odxf>
      <numFmt numFmtId="0" formatCode="General"/>
    </odxf>
    <ndxf>
      <numFmt numFmtId="166" formatCode="0.000"/>
    </ndxf>
  </rcc>
  <rcc rId="608" sId="1" odxf="1" dxf="1" numFmtId="4">
    <nc r="G17">
      <v>0</v>
    </nc>
    <odxf>
      <numFmt numFmtId="0" formatCode="General"/>
    </odxf>
    <ndxf>
      <numFmt numFmtId="166" formatCode="0.000"/>
    </ndxf>
  </rcc>
  <rcc rId="609" sId="1" odxf="1" dxf="1" numFmtId="4">
    <nc r="G18">
      <v>0</v>
    </nc>
    <odxf>
      <numFmt numFmtId="0" formatCode="General"/>
    </odxf>
    <ndxf>
      <numFmt numFmtId="166" formatCode="0.000"/>
    </ndxf>
  </rcc>
  <rcc rId="610" sId="1" odxf="1" dxf="1" numFmtId="4">
    <nc r="G19">
      <v>0</v>
    </nc>
    <odxf>
      <numFmt numFmtId="0" formatCode="General"/>
    </odxf>
    <ndxf>
      <numFmt numFmtId="166" formatCode="0.000"/>
    </ndxf>
  </rcc>
  <rcc rId="611" sId="1" odxf="1" dxf="1" numFmtId="4">
    <nc r="G20">
      <v>0</v>
    </nc>
    <odxf>
      <numFmt numFmtId="0" formatCode="General"/>
    </odxf>
    <ndxf>
      <numFmt numFmtId="166" formatCode="0.000"/>
    </ndxf>
  </rcc>
  <rcc rId="612" sId="1" odxf="1" dxf="1" numFmtId="4">
    <nc r="G21">
      <v>0</v>
    </nc>
    <odxf>
      <numFmt numFmtId="0" formatCode="General"/>
    </odxf>
    <ndxf>
      <numFmt numFmtId="166" formatCode="0.000"/>
    </ndxf>
  </rcc>
  <rcc rId="613" sId="1">
    <nc r="G22">
      <v>34.573999999999998</v>
    </nc>
  </rcc>
  <rfmt sheetId="1" sqref="G22" start="0" length="2147483647">
    <dxf>
      <font>
        <b val="0"/>
      </font>
    </dxf>
  </rfmt>
  <rcc rId="614" sId="1">
    <nc r="G25">
      <v>34.573999999999998</v>
    </nc>
  </rcc>
  <rfmt sheetId="1" sqref="G25" start="0" length="2147483647">
    <dxf>
      <font>
        <b val="0"/>
      </font>
    </dxf>
  </rfmt>
  <rfmt sheetId="1" sqref="G11:G21">
    <dxf>
      <fill>
        <patternFill patternType="solid">
          <bgColor theme="4" tint="0.59999389629810485"/>
        </patternFill>
      </fill>
    </dxf>
  </rfmt>
  <rfmt sheetId="1" sqref="G22">
    <dxf>
      <fill>
        <patternFill patternType="solid">
          <bgColor theme="4" tint="0.59999389629810485"/>
        </patternFill>
      </fill>
    </dxf>
  </rfmt>
  <rfmt sheetId="1" sqref="G25">
    <dxf>
      <fill>
        <patternFill patternType="solid">
          <bgColor theme="4" tint="0.59999389629810485"/>
        </patternFill>
      </fill>
    </dxf>
  </rfmt>
  <rcc rId="615" sId="1">
    <nc r="G24">
      <v>100</v>
    </nc>
  </rcc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6" sId="1" numFmtId="4">
    <oc r="K12">
      <v>112.574</v>
    </oc>
    <nc r="K12">
      <v>112.53400000000001</v>
    </nc>
  </rcc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" sId="1">
    <oc r="K8">
      <f>K11+98.041+62.341</f>
    </oc>
    <nc r="K8">
      <f>K11+98.042+62.341</f>
    </nc>
  </rcc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ВВОД!$E$1:$O$33</formula>
    <oldFormula>ВВОД!$E$1:$O$33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Z102"/>
  <sheetViews>
    <sheetView tabSelected="1" view="pageBreakPreview" topLeftCell="E1" zoomScale="90" zoomScaleNormal="55" zoomScaleSheetLayoutView="80" workbookViewId="0">
      <pane xSplit="8" ySplit="7" topLeftCell="M8" activePane="bottomRight" state="frozen"/>
      <selection activeCell="E1" sqref="E1"/>
      <selection pane="topRight" activeCell="M1" sqref="M1"/>
      <selection pane="bottomLeft" activeCell="E8" sqref="E8"/>
      <selection pane="bottomRight" activeCell="L9" sqref="L9"/>
    </sheetView>
  </sheetViews>
  <sheetFormatPr defaultRowHeight="12.75" outlineLevelCol="1"/>
  <cols>
    <col min="1" max="1" width="9.85546875" hidden="1" customWidth="1" outlineLevel="1"/>
    <col min="2" max="2" width="12.28515625" hidden="1" customWidth="1" outlineLevel="1"/>
    <col min="3" max="4" width="12.140625" hidden="1" customWidth="1" outlineLevel="1"/>
    <col min="5" max="5" width="46.7109375" customWidth="1" collapsed="1"/>
    <col min="6" max="6" width="23.7109375" customWidth="1"/>
    <col min="7" max="7" width="13.140625" customWidth="1"/>
    <col min="8" max="8" width="14.5703125" customWidth="1"/>
    <col min="9" max="9" width="13.140625" customWidth="1"/>
    <col min="10" max="10" width="14.140625" customWidth="1"/>
    <col min="11" max="11" width="14.7109375" customWidth="1"/>
    <col min="12" max="12" width="14.42578125" customWidth="1"/>
    <col min="13" max="13" width="12.42578125" customWidth="1"/>
    <col min="14" max="14" width="14.7109375" customWidth="1"/>
    <col min="15" max="15" width="15.140625" customWidth="1"/>
    <col min="17" max="17" width="47.28515625" customWidth="1"/>
  </cols>
  <sheetData>
    <row r="1" spans="1:26" s="4" customFormat="1" ht="29.25" customHeight="1">
      <c r="A1" s="1" t="s">
        <v>72</v>
      </c>
      <c r="B1" s="1"/>
      <c r="C1" s="37" t="s">
        <v>5</v>
      </c>
      <c r="D1" s="78"/>
      <c r="E1" s="102" t="s">
        <v>179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5"/>
      <c r="Z1" s="27">
        <v>32</v>
      </c>
    </row>
    <row r="2" spans="1:26" s="4" customFormat="1" ht="18.75" customHeight="1">
      <c r="A2" s="2">
        <v>4</v>
      </c>
      <c r="B2" s="2"/>
      <c r="C2" s="38">
        <f>VLOOKUP(E3,МО!$B$5:$C$59,2,FALSE)</f>
        <v>40</v>
      </c>
      <c r="D2" s="79"/>
      <c r="E2" s="103" t="s">
        <v>73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3"/>
    </row>
    <row r="3" spans="1:26" s="4" customFormat="1" ht="20.25">
      <c r="C3"/>
      <c r="D3"/>
      <c r="E3" s="104" t="s">
        <v>37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6"/>
      <c r="Q3" s="18" t="s">
        <v>141</v>
      </c>
    </row>
    <row r="4" spans="1:26" s="4" customFormat="1" ht="27.75" customHeight="1">
      <c r="A4" s="8"/>
      <c r="B4" s="8"/>
      <c r="C4" s="9">
        <f>IF((COUNTIF(МО!$C$5:$C$13,C2)&gt;0)=TRUE,CONCATENATE(0,C2),C2)</f>
        <v>40</v>
      </c>
      <c r="D4" s="80"/>
      <c r="E4" s="10"/>
      <c r="F4" s="10"/>
      <c r="G4" s="10"/>
      <c r="H4" s="10"/>
      <c r="I4" s="10"/>
      <c r="J4" s="89" t="s">
        <v>182</v>
      </c>
      <c r="K4" s="10"/>
      <c r="L4" s="10"/>
      <c r="M4" s="10"/>
      <c r="N4" s="10"/>
      <c r="O4" s="10"/>
      <c r="P4" s="11"/>
      <c r="Q4" s="18"/>
    </row>
    <row r="5" spans="1:26" s="4" customFormat="1" ht="15.75">
      <c r="A5" s="8"/>
      <c r="B5" s="8"/>
      <c r="C5" s="12"/>
      <c r="D5" s="12"/>
      <c r="E5" s="10"/>
      <c r="F5" s="10"/>
      <c r="G5" s="10"/>
      <c r="H5" s="10"/>
      <c r="I5" s="10"/>
      <c r="J5" s="10"/>
      <c r="K5" s="10"/>
      <c r="L5" s="10"/>
      <c r="M5" s="10"/>
      <c r="N5" s="10"/>
      <c r="O5" s="13"/>
      <c r="Q5" s="75" t="s">
        <v>155</v>
      </c>
      <c r="R5" s="105" t="s">
        <v>164</v>
      </c>
      <c r="S5" s="105"/>
      <c r="T5" s="105"/>
      <c r="U5" s="105"/>
      <c r="V5" s="105"/>
    </row>
    <row r="6" spans="1:26" ht="15.75" customHeight="1">
      <c r="A6" s="98" t="s">
        <v>69</v>
      </c>
      <c r="B6" s="98" t="s">
        <v>70</v>
      </c>
      <c r="C6" s="108" t="s">
        <v>71</v>
      </c>
      <c r="D6" s="76"/>
      <c r="E6" s="100" t="s">
        <v>0</v>
      </c>
      <c r="F6" s="101" t="s">
        <v>6</v>
      </c>
      <c r="G6" s="88">
        <v>2020</v>
      </c>
      <c r="H6" s="88">
        <v>2021</v>
      </c>
      <c r="I6" s="14">
        <v>2022</v>
      </c>
      <c r="J6" s="14">
        <v>2023</v>
      </c>
      <c r="K6" s="14">
        <v>2024</v>
      </c>
      <c r="L6" s="14">
        <v>2025</v>
      </c>
      <c r="M6" s="14">
        <v>2026</v>
      </c>
      <c r="N6" s="14">
        <v>2027</v>
      </c>
      <c r="O6" s="14">
        <v>2028</v>
      </c>
      <c r="Q6" s="41" t="s">
        <v>156</v>
      </c>
      <c r="R6" s="105" t="s">
        <v>165</v>
      </c>
      <c r="S6" s="105"/>
      <c r="T6" s="105"/>
      <c r="U6" s="105"/>
      <c r="V6" s="105"/>
    </row>
    <row r="7" spans="1:26" ht="15.75">
      <c r="A7" s="99"/>
      <c r="B7" s="99" t="s">
        <v>4</v>
      </c>
      <c r="C7" s="109" t="s">
        <v>4</v>
      </c>
      <c r="D7" s="77"/>
      <c r="E7" s="100"/>
      <c r="F7" s="101"/>
      <c r="G7" s="88" t="s">
        <v>1</v>
      </c>
      <c r="H7" s="88" t="s">
        <v>183</v>
      </c>
      <c r="I7" s="14" t="s">
        <v>1</v>
      </c>
      <c r="J7" s="14" t="s">
        <v>1</v>
      </c>
      <c r="K7" s="14" t="s">
        <v>1</v>
      </c>
      <c r="L7" s="14" t="s">
        <v>2</v>
      </c>
      <c r="M7" s="14" t="s">
        <v>3</v>
      </c>
      <c r="N7" s="14" t="s">
        <v>3</v>
      </c>
      <c r="O7" s="14" t="s">
        <v>3</v>
      </c>
      <c r="Q7" s="39"/>
      <c r="R7" s="106"/>
      <c r="S7" s="106"/>
      <c r="T7" s="106"/>
      <c r="U7" s="106"/>
      <c r="V7" s="106"/>
    </row>
    <row r="8" spans="1:26" ht="15.75">
      <c r="A8" s="15">
        <v>400000</v>
      </c>
      <c r="B8" s="15">
        <f>VALUE(CONCATENATE($A$2,$C$4,C8))</f>
        <v>440100000</v>
      </c>
      <c r="C8" s="15">
        <v>100000</v>
      </c>
      <c r="D8" s="15"/>
      <c r="E8" s="33" t="s">
        <v>74</v>
      </c>
      <c r="F8" s="34" t="s">
        <v>81</v>
      </c>
      <c r="G8" s="91">
        <v>34.573999999999998</v>
      </c>
      <c r="H8" s="91">
        <v>120.93899999999999</v>
      </c>
      <c r="I8" s="26">
        <v>119.238</v>
      </c>
      <c r="J8" s="26">
        <v>759.60799999999995</v>
      </c>
      <c r="K8" s="26">
        <f>K11+98.042+62.341</f>
        <v>273.23399999999998</v>
      </c>
      <c r="L8" s="26">
        <f>L11+0.96+81.835</f>
        <v>84.344999999999999</v>
      </c>
      <c r="M8" s="26">
        <f>M11+81.835+2</f>
        <v>88.834999999999994</v>
      </c>
      <c r="N8" s="26">
        <f>N11+83</f>
        <v>93</v>
      </c>
      <c r="O8" s="26">
        <f>O11+83</f>
        <v>98</v>
      </c>
      <c r="Q8" s="40"/>
      <c r="R8" s="107"/>
      <c r="S8" s="107"/>
      <c r="T8" s="107"/>
      <c r="U8" s="107"/>
      <c r="V8" s="107"/>
    </row>
    <row r="9" spans="1:26" ht="31.5">
      <c r="A9" s="15">
        <v>400010</v>
      </c>
      <c r="B9" s="15">
        <f>VALUE(CONCATENATE($A$2,$C$4,C9))</f>
        <v>440200000</v>
      </c>
      <c r="C9" s="15">
        <v>200000</v>
      </c>
      <c r="D9" s="15"/>
      <c r="E9" s="29" t="s">
        <v>143</v>
      </c>
      <c r="F9" s="30" t="s">
        <v>82</v>
      </c>
      <c r="G9" s="90"/>
      <c r="H9" s="90"/>
      <c r="I9" s="53">
        <v>85.1</v>
      </c>
      <c r="J9" s="16">
        <f>ROUND(IF(I8=0,0,J8/I8/IF(J10&lt;&gt;0,J10,100)*10000),1)</f>
        <v>573.9</v>
      </c>
      <c r="K9" s="16">
        <f t="shared" ref="K9:O9" si="0">ROUND(IF(J8=0,0,K8/J8/IF(K10&lt;&gt;0,K10,100)*10000),1)</f>
        <v>33.200000000000003</v>
      </c>
      <c r="L9" s="16">
        <f t="shared" si="0"/>
        <v>28.6</v>
      </c>
      <c r="M9" s="16">
        <f>ROUND(IF(L8=0,0,M8/L8/IF(M10&lt;&gt;0,M10,100)*10000),1)</f>
        <v>100</v>
      </c>
      <c r="N9" s="16">
        <f t="shared" si="0"/>
        <v>100.3</v>
      </c>
      <c r="O9" s="16">
        <f t="shared" si="0"/>
        <v>101</v>
      </c>
      <c r="Q9" s="82"/>
    </row>
    <row r="10" spans="1:26" ht="15.75">
      <c r="A10" s="15">
        <v>400020</v>
      </c>
      <c r="B10" s="15">
        <f>VALUE(CONCATENATE($A$2,$C$4,C10))</f>
        <v>440300000</v>
      </c>
      <c r="C10" s="15">
        <v>300000</v>
      </c>
      <c r="D10" s="15"/>
      <c r="E10" s="29" t="s">
        <v>145</v>
      </c>
      <c r="F10" s="30" t="s">
        <v>82</v>
      </c>
      <c r="G10" s="90">
        <v>107.3</v>
      </c>
      <c r="H10" s="96">
        <v>105</v>
      </c>
      <c r="I10" s="53">
        <v>115.8</v>
      </c>
      <c r="J10" s="53">
        <v>111</v>
      </c>
      <c r="K10" s="53">
        <v>108.4</v>
      </c>
      <c r="L10" s="53">
        <v>107.8</v>
      </c>
      <c r="M10" s="53">
        <v>105.3</v>
      </c>
      <c r="N10" s="53">
        <v>104.4</v>
      </c>
      <c r="O10" s="53">
        <v>104.3</v>
      </c>
      <c r="Q10" s="21"/>
    </row>
    <row r="11" spans="1:26" ht="31.5">
      <c r="A11" s="15">
        <v>400030</v>
      </c>
      <c r="B11" s="15">
        <f t="shared" ref="B11:B23" si="1">VALUE(CONCATENATE($A$2,$C$4,C11))</f>
        <v>440400000</v>
      </c>
      <c r="C11" s="15">
        <v>400000</v>
      </c>
      <c r="D11" s="15"/>
      <c r="E11" s="33" t="s">
        <v>75</v>
      </c>
      <c r="F11" s="34" t="s">
        <v>81</v>
      </c>
      <c r="G11" s="97"/>
      <c r="H11" s="20">
        <f>H12+H13</f>
        <v>108.621</v>
      </c>
      <c r="I11" s="25">
        <f>I12+I13</f>
        <v>64.305000000000007</v>
      </c>
      <c r="J11" s="25">
        <f t="shared" ref="J11:M11" si="2">J12+J13</f>
        <v>675.85400000000004</v>
      </c>
      <c r="K11" s="25">
        <f>K12+K13</f>
        <v>112.851</v>
      </c>
      <c r="L11" s="25">
        <f>L12+L13</f>
        <v>1.55</v>
      </c>
      <c r="M11" s="25">
        <f t="shared" si="2"/>
        <v>5</v>
      </c>
      <c r="N11" s="25">
        <f>N12+N13</f>
        <v>10</v>
      </c>
      <c r="O11" s="25">
        <f>O12+O13</f>
        <v>15</v>
      </c>
      <c r="Q11" s="22" t="s">
        <v>86</v>
      </c>
    </row>
    <row r="12" spans="1:26" ht="15.75">
      <c r="A12" s="15">
        <v>400040</v>
      </c>
      <c r="B12" s="15">
        <f t="shared" si="1"/>
        <v>440401000</v>
      </c>
      <c r="C12" s="15">
        <v>401000</v>
      </c>
      <c r="D12" s="15"/>
      <c r="E12" s="19" t="s">
        <v>76</v>
      </c>
      <c r="F12" s="20" t="s">
        <v>81</v>
      </c>
      <c r="G12" s="91">
        <v>1.5289999999999999</v>
      </c>
      <c r="H12" s="91">
        <v>84.337999999999994</v>
      </c>
      <c r="I12" s="26">
        <v>20.846</v>
      </c>
      <c r="J12" s="26">
        <v>592.1</v>
      </c>
      <c r="K12" s="26">
        <v>112.53400000000001</v>
      </c>
      <c r="L12" s="26">
        <v>1.55</v>
      </c>
      <c r="M12" s="26">
        <v>5</v>
      </c>
      <c r="N12" s="26">
        <v>10</v>
      </c>
      <c r="O12" s="26">
        <v>15</v>
      </c>
    </row>
    <row r="13" spans="1:26" ht="15.75">
      <c r="A13" s="15">
        <v>400050</v>
      </c>
      <c r="B13" s="15">
        <f t="shared" si="1"/>
        <v>440402000</v>
      </c>
      <c r="C13" s="15">
        <v>402000</v>
      </c>
      <c r="D13" s="15"/>
      <c r="E13" s="19" t="s">
        <v>77</v>
      </c>
      <c r="F13" s="20" t="s">
        <v>81</v>
      </c>
      <c r="G13" s="92">
        <v>0</v>
      </c>
      <c r="H13" s="91">
        <v>24.283000000000001</v>
      </c>
      <c r="I13" s="26">
        <v>43.459000000000003</v>
      </c>
      <c r="J13" s="26">
        <v>83.754000000000005</v>
      </c>
      <c r="K13" s="26">
        <f>K14+K16+K17+K21</f>
        <v>0.317</v>
      </c>
      <c r="L13" s="26">
        <v>0</v>
      </c>
      <c r="M13" s="26">
        <v>0</v>
      </c>
      <c r="N13" s="26">
        <v>0</v>
      </c>
      <c r="O13" s="26">
        <v>0</v>
      </c>
      <c r="Q13" s="22" t="s">
        <v>166</v>
      </c>
    </row>
    <row r="14" spans="1:26" ht="15.75">
      <c r="A14" s="15">
        <v>400060</v>
      </c>
      <c r="B14" s="15">
        <f t="shared" si="1"/>
        <v>440402010</v>
      </c>
      <c r="C14" s="15">
        <v>402010</v>
      </c>
      <c r="D14" s="15"/>
      <c r="E14" s="19" t="s">
        <v>147</v>
      </c>
      <c r="F14" s="20" t="s">
        <v>81</v>
      </c>
      <c r="G14" s="92">
        <v>0</v>
      </c>
      <c r="H14" s="92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</row>
    <row r="15" spans="1:26" ht="15.75">
      <c r="A15" s="15">
        <v>400070</v>
      </c>
      <c r="B15" s="15">
        <f t="shared" si="1"/>
        <v>440402020</v>
      </c>
      <c r="C15" s="15">
        <v>402020</v>
      </c>
      <c r="D15" s="15"/>
      <c r="E15" s="19" t="s">
        <v>148</v>
      </c>
      <c r="F15" s="20" t="s">
        <v>81</v>
      </c>
      <c r="G15" s="92">
        <v>0</v>
      </c>
      <c r="H15" s="92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</row>
    <row r="16" spans="1:26" ht="15.75">
      <c r="A16" s="15">
        <v>400080</v>
      </c>
      <c r="B16" s="15">
        <f t="shared" si="1"/>
        <v>440403000</v>
      </c>
      <c r="C16" s="15">
        <v>403000</v>
      </c>
      <c r="D16" s="15"/>
      <c r="E16" s="19" t="s">
        <v>149</v>
      </c>
      <c r="F16" s="20" t="s">
        <v>81</v>
      </c>
      <c r="G16" s="92">
        <v>0</v>
      </c>
      <c r="H16" s="92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7" ht="18.75" customHeight="1">
      <c r="A17" s="15">
        <v>400090</v>
      </c>
      <c r="B17" s="15">
        <f t="shared" si="1"/>
        <v>440404000</v>
      </c>
      <c r="C17" s="15">
        <v>404000</v>
      </c>
      <c r="D17" s="15"/>
      <c r="E17" s="19" t="s">
        <v>150</v>
      </c>
      <c r="F17" s="20" t="s">
        <v>81</v>
      </c>
      <c r="G17" s="92">
        <v>0</v>
      </c>
      <c r="H17" s="91">
        <v>2.2010000000000001</v>
      </c>
      <c r="I17" s="83">
        <v>3.5999999999999997E-2</v>
      </c>
      <c r="J17" s="83">
        <f t="shared" ref="J17" si="3">J18+J19+J20</f>
        <v>0.27400000000000002</v>
      </c>
      <c r="K17" s="83">
        <f>SUM(K18+K19+K20)</f>
        <v>0.317</v>
      </c>
      <c r="L17" s="83">
        <f>L18+L19+L20</f>
        <v>0</v>
      </c>
      <c r="M17" s="83">
        <v>0</v>
      </c>
      <c r="N17" s="83">
        <v>0</v>
      </c>
      <c r="O17" s="83">
        <v>0</v>
      </c>
      <c r="Q17" s="4" t="s">
        <v>85</v>
      </c>
    </row>
    <row r="18" spans="1:17" ht="15.75">
      <c r="A18" s="15">
        <v>400100</v>
      </c>
      <c r="B18" s="15">
        <f t="shared" si="1"/>
        <v>440404010</v>
      </c>
      <c r="C18" s="15">
        <v>404010</v>
      </c>
      <c r="D18" s="15"/>
      <c r="E18" s="19" t="s">
        <v>151</v>
      </c>
      <c r="F18" s="20" t="s">
        <v>81</v>
      </c>
      <c r="G18" s="92">
        <v>0</v>
      </c>
      <c r="H18" s="92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</row>
    <row r="19" spans="1:17" ht="15.75">
      <c r="A19" s="15">
        <v>400110</v>
      </c>
      <c r="B19" s="15">
        <f t="shared" si="1"/>
        <v>440404020</v>
      </c>
      <c r="C19" s="15">
        <v>404020</v>
      </c>
      <c r="D19" s="15"/>
      <c r="E19" s="19" t="s">
        <v>152</v>
      </c>
      <c r="F19" s="20" t="s">
        <v>81</v>
      </c>
      <c r="G19" s="92">
        <v>0</v>
      </c>
      <c r="H19" s="92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</row>
    <row r="20" spans="1:17" ht="15.75">
      <c r="A20" s="15">
        <v>400120</v>
      </c>
      <c r="B20" s="15">
        <f t="shared" si="1"/>
        <v>440404030</v>
      </c>
      <c r="C20" s="15">
        <v>404030</v>
      </c>
      <c r="D20" s="15"/>
      <c r="E20" s="19" t="s">
        <v>153</v>
      </c>
      <c r="F20" s="20" t="s">
        <v>81</v>
      </c>
      <c r="G20" s="92">
        <v>0</v>
      </c>
      <c r="H20" s="91">
        <v>2.2010000000000001</v>
      </c>
      <c r="I20" s="26">
        <v>0</v>
      </c>
      <c r="J20" s="26">
        <v>0.27400000000000002</v>
      </c>
      <c r="K20" s="26">
        <v>0.317</v>
      </c>
      <c r="L20" s="26">
        <v>0</v>
      </c>
      <c r="M20" s="26">
        <v>0</v>
      </c>
      <c r="N20" s="26">
        <v>0</v>
      </c>
      <c r="O20" s="26">
        <v>0</v>
      </c>
    </row>
    <row r="21" spans="1:17" ht="15.75">
      <c r="A21" s="15">
        <v>400130</v>
      </c>
      <c r="B21" s="15">
        <f t="shared" si="1"/>
        <v>440405000</v>
      </c>
      <c r="C21" s="15">
        <v>405000</v>
      </c>
      <c r="D21" s="15"/>
      <c r="E21" s="19" t="s">
        <v>78</v>
      </c>
      <c r="F21" s="20" t="s">
        <v>81</v>
      </c>
      <c r="G21" s="92">
        <v>0</v>
      </c>
      <c r="H21" s="91">
        <v>1.6279999999999999</v>
      </c>
      <c r="I21" s="26">
        <v>43.423000000000002</v>
      </c>
      <c r="J21" s="26">
        <v>83.48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</row>
    <row r="22" spans="1:17" ht="78.75">
      <c r="A22" s="15">
        <v>400140</v>
      </c>
      <c r="B22" s="15">
        <f t="shared" si="1"/>
        <v>440500000</v>
      </c>
      <c r="C22" s="15">
        <v>500000</v>
      </c>
      <c r="D22" s="15"/>
      <c r="E22" s="35" t="s">
        <v>79</v>
      </c>
      <c r="F22" s="34" t="s">
        <v>81</v>
      </c>
      <c r="G22" s="91">
        <v>34.573999999999998</v>
      </c>
      <c r="H22" s="91">
        <v>120.93899999999999</v>
      </c>
      <c r="I22" s="26">
        <v>119.238</v>
      </c>
      <c r="J22" s="26">
        <v>759.60799999999995</v>
      </c>
      <c r="K22" s="26">
        <f t="shared" ref="K22" si="4">K8-K18</f>
        <v>273.23399999999998</v>
      </c>
      <c r="L22" s="26">
        <f>L8-L18</f>
        <v>84.344999999999999</v>
      </c>
      <c r="M22" s="26">
        <f>M8-M18</f>
        <v>88.834999999999994</v>
      </c>
      <c r="N22" s="26">
        <f>N8-N18</f>
        <v>93</v>
      </c>
      <c r="O22" s="26">
        <f>O8-O18</f>
        <v>98</v>
      </c>
      <c r="Q22" s="28" t="s">
        <v>142</v>
      </c>
    </row>
    <row r="23" spans="1:17" ht="110.25">
      <c r="A23" s="15">
        <v>400150</v>
      </c>
      <c r="B23" s="15">
        <f t="shared" si="1"/>
        <v>440600000</v>
      </c>
      <c r="C23" s="15">
        <v>600000</v>
      </c>
      <c r="D23" s="15"/>
      <c r="E23" s="81" t="s">
        <v>144</v>
      </c>
      <c r="F23" s="30" t="s">
        <v>83</v>
      </c>
      <c r="G23" s="30"/>
      <c r="H23" s="30">
        <v>100</v>
      </c>
      <c r="I23" s="16">
        <f>IF(I22=0,0,100)</f>
        <v>100</v>
      </c>
      <c r="J23" s="16">
        <f>IF(I22=0,0,J22/I22/IF(J24&lt;&gt;0,J24,100)*10000)</f>
        <v>471.89033076082501</v>
      </c>
      <c r="K23" s="16">
        <f>IF(I22=0,0,K22/I22/IF(K24&lt;&gt;0,K24,100)*10000)</f>
        <v>156.63028240262094</v>
      </c>
      <c r="L23" s="16">
        <f>IF(I22=0,0,L22/I22/IF(L24&lt;&gt;0,L24,100)*10000)</f>
        <v>44.855217441150806</v>
      </c>
      <c r="M23" s="16">
        <f>IF(I22=0,0,M22/I22/IF(M24&lt;&gt;0,M24,100)*10000)</f>
        <v>44.853856708138011</v>
      </c>
      <c r="N23" s="16">
        <f>IF(I22=0,0,N22/I22/IF(N24&lt;&gt;0,N24,100)*10000)</f>
        <v>44.979971144332829</v>
      </c>
      <c r="O23" s="16">
        <f>IF(I22=0,0,O22/I22/IF(O24&lt;&gt;0,O24,100)*10000)</f>
        <v>45.433147622097195</v>
      </c>
    </row>
    <row r="24" spans="1:17" ht="15.75">
      <c r="A24" s="15">
        <v>400160</v>
      </c>
      <c r="B24" s="15">
        <f t="shared" ref="B24:B26" si="5">VALUE(CONCATENATE($A$2,$C$4,C24))</f>
        <v>440700000</v>
      </c>
      <c r="C24" s="15">
        <v>700000</v>
      </c>
      <c r="D24" s="15"/>
      <c r="E24" s="29" t="s">
        <v>146</v>
      </c>
      <c r="F24" s="30" t="s">
        <v>84</v>
      </c>
      <c r="G24" s="30">
        <v>100</v>
      </c>
      <c r="H24" s="95">
        <v>105</v>
      </c>
      <c r="I24" s="16">
        <v>121.6</v>
      </c>
      <c r="J24" s="16">
        <v>135</v>
      </c>
      <c r="K24" s="16">
        <f>IF(K10=0,IF(K22=0,0,100),IF(K22=0,0,ROUND(J24*K10/100,1)))</f>
        <v>146.30000000000001</v>
      </c>
      <c r="L24" s="16">
        <f>IF(L10=0,IF(L22=0,0,100),IF(L22=0,0,ROUND(K24*L10/100,1)))</f>
        <v>157.69999999999999</v>
      </c>
      <c r="M24" s="16">
        <f>IF(M10=0,IF(M22=0,0,100),IF(M22=0,0,ROUND(L24*M10/100,1)))</f>
        <v>166.1</v>
      </c>
      <c r="N24" s="16">
        <f>IF(N10=0,IF(N22=0,0,100),IF(N22=0,0,ROUND(M24*N10/100,1)))</f>
        <v>173.4</v>
      </c>
      <c r="O24" s="16">
        <f>IF(O10=0,IF(O22=0,0,100),IF(O22=0,0,ROUND(N24*O10/100,1)))</f>
        <v>180.9</v>
      </c>
    </row>
    <row r="25" spans="1:17" ht="31.5">
      <c r="A25" s="15">
        <v>400170</v>
      </c>
      <c r="B25" s="15">
        <f t="shared" si="5"/>
        <v>440800000</v>
      </c>
      <c r="C25" s="15">
        <v>800000</v>
      </c>
      <c r="D25" s="15"/>
      <c r="E25" s="33" t="s">
        <v>80</v>
      </c>
      <c r="F25" s="36" t="s">
        <v>81</v>
      </c>
      <c r="G25" s="93">
        <v>34.573999999999998</v>
      </c>
      <c r="H25" s="93">
        <v>681.37699999999995</v>
      </c>
      <c r="I25" s="26">
        <v>119.202</v>
      </c>
      <c r="J25" s="26">
        <v>759.33399999999995</v>
      </c>
      <c r="K25" s="26">
        <f>K8-K17</f>
        <v>272.91699999999997</v>
      </c>
      <c r="L25" s="26">
        <f>L8-L17</f>
        <v>84.344999999999999</v>
      </c>
      <c r="M25" s="26">
        <f>M8-M17</f>
        <v>88.834999999999994</v>
      </c>
      <c r="N25" s="26">
        <f>N8-N17</f>
        <v>93</v>
      </c>
      <c r="O25" s="26">
        <f>O8-O17</f>
        <v>98</v>
      </c>
    </row>
    <row r="26" spans="1:17" ht="47.25">
      <c r="A26" s="15">
        <v>400180</v>
      </c>
      <c r="B26" s="15">
        <f t="shared" si="5"/>
        <v>440900000</v>
      </c>
      <c r="C26" s="15">
        <v>900000</v>
      </c>
      <c r="D26" s="15"/>
      <c r="E26" s="31" t="s">
        <v>154</v>
      </c>
      <c r="F26" s="32" t="s">
        <v>82</v>
      </c>
      <c r="G26" s="32"/>
      <c r="H26" s="32"/>
      <c r="I26" s="94">
        <v>15.1</v>
      </c>
      <c r="J26" s="16">
        <f>ROUND(IF(I25=0,0,J25/I25/IF(J10&lt;&gt;0,J10,100)*10000),1)</f>
        <v>573.9</v>
      </c>
      <c r="K26" s="16">
        <f>ROUND(IF(J25=0,0,K25/J25/IF(K10&lt;&gt;0,K10,100)*10000),1)</f>
        <v>33.200000000000003</v>
      </c>
      <c r="L26" s="16">
        <f t="shared" ref="L26:O26" si="6">ROUND(IF(K25=0,0,L25/K25/IF(L10&lt;&gt;0,L10,100)*10000),1)</f>
        <v>28.7</v>
      </c>
      <c r="M26" s="16">
        <f t="shared" si="6"/>
        <v>100</v>
      </c>
      <c r="N26" s="16">
        <f t="shared" si="6"/>
        <v>100.3</v>
      </c>
      <c r="O26" s="16">
        <f t="shared" si="6"/>
        <v>101</v>
      </c>
    </row>
    <row r="27" spans="1:17" ht="15">
      <c r="A27" s="15">
        <v>400190</v>
      </c>
      <c r="B27" s="12"/>
      <c r="C27" s="12"/>
      <c r="D27" s="12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7" ht="15">
      <c r="A28" s="15">
        <v>400200</v>
      </c>
      <c r="B28" s="12"/>
      <c r="C28" s="12"/>
      <c r="D28" s="12"/>
      <c r="E28" s="66" t="s">
        <v>167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7" ht="15">
      <c r="A29" s="15">
        <v>400210</v>
      </c>
      <c r="B29" s="12"/>
      <c r="C29" s="12"/>
      <c r="D29" s="12"/>
      <c r="E29" s="66" t="s">
        <v>172</v>
      </c>
      <c r="F29" s="46"/>
      <c r="G29" s="46"/>
      <c r="H29" s="46"/>
      <c r="I29" s="46"/>
      <c r="J29" s="46"/>
      <c r="K29" s="46"/>
      <c r="L29" s="46"/>
      <c r="M29" s="46"/>
      <c r="N29" s="66" t="s">
        <v>173</v>
      </c>
      <c r="O29" s="17"/>
    </row>
    <row r="30" spans="1:17" ht="15">
      <c r="A30" s="15">
        <v>400220</v>
      </c>
      <c r="B30" s="12"/>
      <c r="C30" s="12"/>
      <c r="D30" s="12"/>
      <c r="E30" s="66" t="s">
        <v>176</v>
      </c>
      <c r="F30" s="46"/>
      <c r="G30" s="46"/>
      <c r="H30" s="46"/>
      <c r="I30" s="46"/>
      <c r="J30" s="46"/>
      <c r="K30" s="46"/>
      <c r="L30" s="46"/>
      <c r="M30" s="46"/>
      <c r="N30" s="46"/>
      <c r="O30" s="17"/>
    </row>
    <row r="31" spans="1:17" ht="15">
      <c r="A31" s="15">
        <v>400230</v>
      </c>
      <c r="B31" s="12"/>
      <c r="C31" s="12"/>
      <c r="D31" s="12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17"/>
    </row>
    <row r="32" spans="1:17" ht="15">
      <c r="A32" s="15">
        <v>400240</v>
      </c>
      <c r="B32" s="12"/>
      <c r="C32" s="12"/>
      <c r="D32" s="12"/>
      <c r="E32" s="66" t="s">
        <v>9</v>
      </c>
      <c r="F32" s="66"/>
      <c r="G32" s="66"/>
      <c r="H32" s="66"/>
      <c r="I32" s="66"/>
      <c r="J32" s="66"/>
      <c r="K32" s="66"/>
      <c r="L32" s="66"/>
      <c r="M32" s="66"/>
      <c r="N32" s="66"/>
      <c r="O32" s="17"/>
    </row>
    <row r="33" spans="1:15" ht="15">
      <c r="A33" s="15">
        <v>400250</v>
      </c>
      <c r="B33" s="12"/>
      <c r="C33" s="12"/>
      <c r="D33" s="12"/>
      <c r="E33" s="66" t="s">
        <v>174</v>
      </c>
      <c r="F33" s="67"/>
      <c r="G33" s="67"/>
      <c r="H33" s="67"/>
      <c r="I33" s="67"/>
      <c r="J33" s="67"/>
      <c r="K33" s="67"/>
      <c r="L33" s="67" t="s">
        <v>10</v>
      </c>
      <c r="M33" s="66" t="s">
        <v>11</v>
      </c>
      <c r="N33" s="66" t="s">
        <v>175</v>
      </c>
      <c r="O33" s="17"/>
    </row>
    <row r="34" spans="1:15">
      <c r="A34" s="12"/>
      <c r="B34" s="12"/>
      <c r="C34" s="12"/>
      <c r="D34" s="12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2"/>
      <c r="B35" s="12"/>
      <c r="C35" s="12"/>
      <c r="D35" s="12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>
      <c r="A36" s="12"/>
      <c r="B36" s="12"/>
      <c r="C36" s="12"/>
      <c r="D36" s="12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12"/>
      <c r="B37" s="12"/>
      <c r="C37" s="12"/>
      <c r="D37" s="12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>
      <c r="A38" s="12"/>
      <c r="B38" s="12"/>
      <c r="C38" s="12"/>
      <c r="D38" s="12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94" ht="15.75" customHeight="1"/>
    <row r="95" ht="15.75" customHeight="1"/>
    <row r="97" ht="15.75" customHeight="1"/>
    <row r="98" ht="15.75" customHeight="1"/>
    <row r="100" ht="15.75" customHeight="1"/>
    <row r="102" ht="15.75" customHeight="1"/>
  </sheetData>
  <customSheetViews>
    <customSheetView guid="{FF6FC4CB-A839-429A-985C-0E291EC3BB08}" scale="90" showPageBreaks="1" printArea="1" hiddenColumns="1" view="pageBreakPreview" topLeftCell="E1">
      <pane xSplit="8" ySplit="7" topLeftCell="M8" activePane="bottomRight" state="frozen"/>
      <selection pane="bottomRight" activeCell="L9" sqref="L9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I4" sqref="I4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  <customSheetView guid="{70CF7C0D-2218-4B5E-9CC8-1A302480D49A}" scale="90" showPageBreaks="1" printArea="1" hiddenColumns="1" view="pageBreakPreview" topLeftCell="E1">
      <pane xSplit="6" ySplit="7" topLeftCell="K11" activePane="bottomRight" state="frozen"/>
      <selection pane="bottomRight" activeCell="M13" sqref="M13"/>
      <pageMargins left="0.78740157480314965" right="0.59055118110236227" top="0.4" bottom="0.47" header="0.25" footer="0.28999999999999998"/>
      <pageSetup paperSize="9" scale="65" orientation="landscape" r:id="rId3"/>
      <headerFooter alignWithMargins="0"/>
    </customSheetView>
    <customSheetView guid="{9C3F4084-EE5F-4F31-8104-842CC894F52D}" showPageBreaks="1" printArea="1" hiddenColumns="1" view="pageBreakPreview" topLeftCell="E1">
      <pane xSplit="6" ySplit="7" topLeftCell="K8" activePane="bottomRight" state="frozen"/>
      <selection pane="bottomRight" activeCell="J22" sqref="J22"/>
      <pageMargins left="0.78740157480314965" right="0.59055118110236227" top="0.4" bottom="0.47" header="0.25" footer="0.28999999999999998"/>
      <pageSetup paperSize="9" scale="65" orientation="landscape" r:id="rId4"/>
      <headerFooter alignWithMargins="0"/>
    </customSheetView>
    <customSheetView guid="{7682D368-6491-4980-9FC4-86D902F74A25}" scale="70" showPageBreaks="1" printArea="1" hiddenColumns="1" view="pageBreakPreview" topLeftCell="E1">
      <pane xSplit="6" ySplit="7" topLeftCell="K8" activePane="bottomRight" state="frozen"/>
      <selection pane="bottomRight" activeCell="O12" sqref="O12"/>
      <pageMargins left="0.78740157480314965" right="0.59055118110236227" top="0.4" bottom="0.47" header="0.25" footer="0.28999999999999998"/>
      <pageSetup paperSize="9" scale="65" orientation="landscape" r:id="rId5"/>
      <headerFooter alignWithMargins="0"/>
    </customSheetView>
  </customSheetViews>
  <mergeCells count="12">
    <mergeCell ref="R5:V5"/>
    <mergeCell ref="R6:V6"/>
    <mergeCell ref="R7:V7"/>
    <mergeCell ref="R8:V8"/>
    <mergeCell ref="C6:C7"/>
    <mergeCell ref="A6:A7"/>
    <mergeCell ref="E6:E7"/>
    <mergeCell ref="F6:F7"/>
    <mergeCell ref="E1:O1"/>
    <mergeCell ref="E2:O2"/>
    <mergeCell ref="E3:O3"/>
    <mergeCell ref="B6:B7"/>
  </mergeCells>
  <phoneticPr fontId="4" type="noConversion"/>
  <pageMargins left="0.78740157480314965" right="0.59055118110236227" top="0.4" bottom="0.47" header="0.25" footer="0.28999999999999998"/>
  <pageSetup paperSize="9" scale="65" orientation="landscape" r:id="rId6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Q8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$I$22</xm:f>
              </x14:cfvo>
              <x14:cfvo type="formula" gte="0">
                <xm:f>$I$22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Q11</xm:sqref>
        </x14:conditionalFormatting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$I$22</xm:f>
              </x14:cfvo>
              <x14:cfvo type="formula" gte="0">
                <xm:f>$I$22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МО!$B$5:$B$59</xm:f>
          </x14:formula1>
          <xm:sqref>E3:O3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H511"/>
  <sheetViews>
    <sheetView topLeftCell="A94" zoomScale="70" zoomScaleNormal="70" workbookViewId="0">
      <selection activeCell="F110" sqref="F110"/>
    </sheetView>
  </sheetViews>
  <sheetFormatPr defaultRowHeight="12.75"/>
  <cols>
    <col min="1" max="1" width="6" style="17" customWidth="1"/>
    <col min="2" max="2" width="38.85546875" style="17" customWidth="1"/>
    <col min="3" max="3" width="33.140625" style="17" customWidth="1"/>
    <col min="4" max="4" width="21.42578125" style="17" customWidth="1"/>
    <col min="5" max="5" width="21.85546875" style="17" customWidth="1"/>
    <col min="6" max="6" width="16.85546875" style="17" customWidth="1"/>
    <col min="7" max="7" width="19.140625" style="17" customWidth="1"/>
    <col min="8" max="8" width="18.5703125" style="17" customWidth="1"/>
    <col min="9" max="9" width="22.140625" style="17" customWidth="1"/>
    <col min="10" max="10" width="18.5703125" style="17" customWidth="1"/>
    <col min="11" max="86" width="9.140625" style="46"/>
    <col min="87" max="256" width="9.140625" style="17"/>
    <col min="257" max="257" width="6" style="17" customWidth="1"/>
    <col min="258" max="258" width="38.85546875" style="17" customWidth="1"/>
    <col min="259" max="259" width="33.140625" style="17" customWidth="1"/>
    <col min="260" max="260" width="19.42578125" style="17" customWidth="1"/>
    <col min="261" max="261" width="21.85546875" style="17" customWidth="1"/>
    <col min="262" max="262" width="16.85546875" style="17" customWidth="1"/>
    <col min="263" max="263" width="19.140625" style="17" customWidth="1"/>
    <col min="264" max="264" width="18.5703125" style="17" customWidth="1"/>
    <col min="265" max="265" width="16.140625" style="17" customWidth="1"/>
    <col min="266" max="266" width="18.5703125" style="17" customWidth="1"/>
    <col min="267" max="512" width="9.140625" style="17"/>
    <col min="513" max="513" width="6" style="17" customWidth="1"/>
    <col min="514" max="514" width="38.85546875" style="17" customWidth="1"/>
    <col min="515" max="515" width="33.140625" style="17" customWidth="1"/>
    <col min="516" max="516" width="19.42578125" style="17" customWidth="1"/>
    <col min="517" max="517" width="21.85546875" style="17" customWidth="1"/>
    <col min="518" max="518" width="16.85546875" style="17" customWidth="1"/>
    <col min="519" max="519" width="19.140625" style="17" customWidth="1"/>
    <col min="520" max="520" width="18.5703125" style="17" customWidth="1"/>
    <col min="521" max="521" width="16.140625" style="17" customWidth="1"/>
    <col min="522" max="522" width="18.5703125" style="17" customWidth="1"/>
    <col min="523" max="768" width="9.140625" style="17"/>
    <col min="769" max="769" width="6" style="17" customWidth="1"/>
    <col min="770" max="770" width="38.85546875" style="17" customWidth="1"/>
    <col min="771" max="771" width="33.140625" style="17" customWidth="1"/>
    <col min="772" max="772" width="19.42578125" style="17" customWidth="1"/>
    <col min="773" max="773" width="21.85546875" style="17" customWidth="1"/>
    <col min="774" max="774" width="16.85546875" style="17" customWidth="1"/>
    <col min="775" max="775" width="19.140625" style="17" customWidth="1"/>
    <col min="776" max="776" width="18.5703125" style="17" customWidth="1"/>
    <col min="777" max="777" width="16.140625" style="17" customWidth="1"/>
    <col min="778" max="778" width="18.5703125" style="17" customWidth="1"/>
    <col min="779" max="1024" width="9.140625" style="17"/>
    <col min="1025" max="1025" width="6" style="17" customWidth="1"/>
    <col min="1026" max="1026" width="38.85546875" style="17" customWidth="1"/>
    <col min="1027" max="1027" width="33.140625" style="17" customWidth="1"/>
    <col min="1028" max="1028" width="19.42578125" style="17" customWidth="1"/>
    <col min="1029" max="1029" width="21.85546875" style="17" customWidth="1"/>
    <col min="1030" max="1030" width="16.85546875" style="17" customWidth="1"/>
    <col min="1031" max="1031" width="19.140625" style="17" customWidth="1"/>
    <col min="1032" max="1032" width="18.5703125" style="17" customWidth="1"/>
    <col min="1033" max="1033" width="16.140625" style="17" customWidth="1"/>
    <col min="1034" max="1034" width="18.5703125" style="17" customWidth="1"/>
    <col min="1035" max="1280" width="9.140625" style="17"/>
    <col min="1281" max="1281" width="6" style="17" customWidth="1"/>
    <col min="1282" max="1282" width="38.85546875" style="17" customWidth="1"/>
    <col min="1283" max="1283" width="33.140625" style="17" customWidth="1"/>
    <col min="1284" max="1284" width="19.42578125" style="17" customWidth="1"/>
    <col min="1285" max="1285" width="21.85546875" style="17" customWidth="1"/>
    <col min="1286" max="1286" width="16.85546875" style="17" customWidth="1"/>
    <col min="1287" max="1287" width="19.140625" style="17" customWidth="1"/>
    <col min="1288" max="1288" width="18.5703125" style="17" customWidth="1"/>
    <col min="1289" max="1289" width="16.140625" style="17" customWidth="1"/>
    <col min="1290" max="1290" width="18.5703125" style="17" customWidth="1"/>
    <col min="1291" max="1536" width="9.140625" style="17"/>
    <col min="1537" max="1537" width="6" style="17" customWidth="1"/>
    <col min="1538" max="1538" width="38.85546875" style="17" customWidth="1"/>
    <col min="1539" max="1539" width="33.140625" style="17" customWidth="1"/>
    <col min="1540" max="1540" width="19.42578125" style="17" customWidth="1"/>
    <col min="1541" max="1541" width="21.85546875" style="17" customWidth="1"/>
    <col min="1542" max="1542" width="16.85546875" style="17" customWidth="1"/>
    <col min="1543" max="1543" width="19.140625" style="17" customWidth="1"/>
    <col min="1544" max="1544" width="18.5703125" style="17" customWidth="1"/>
    <col min="1545" max="1545" width="16.140625" style="17" customWidth="1"/>
    <col min="1546" max="1546" width="18.5703125" style="17" customWidth="1"/>
    <col min="1547" max="1792" width="9.140625" style="17"/>
    <col min="1793" max="1793" width="6" style="17" customWidth="1"/>
    <col min="1794" max="1794" width="38.85546875" style="17" customWidth="1"/>
    <col min="1795" max="1795" width="33.140625" style="17" customWidth="1"/>
    <col min="1796" max="1796" width="19.42578125" style="17" customWidth="1"/>
    <col min="1797" max="1797" width="21.85546875" style="17" customWidth="1"/>
    <col min="1798" max="1798" width="16.85546875" style="17" customWidth="1"/>
    <col min="1799" max="1799" width="19.140625" style="17" customWidth="1"/>
    <col min="1800" max="1800" width="18.5703125" style="17" customWidth="1"/>
    <col min="1801" max="1801" width="16.140625" style="17" customWidth="1"/>
    <col min="1802" max="1802" width="18.5703125" style="17" customWidth="1"/>
    <col min="1803" max="2048" width="9.140625" style="17"/>
    <col min="2049" max="2049" width="6" style="17" customWidth="1"/>
    <col min="2050" max="2050" width="38.85546875" style="17" customWidth="1"/>
    <col min="2051" max="2051" width="33.140625" style="17" customWidth="1"/>
    <col min="2052" max="2052" width="19.42578125" style="17" customWidth="1"/>
    <col min="2053" max="2053" width="21.85546875" style="17" customWidth="1"/>
    <col min="2054" max="2054" width="16.85546875" style="17" customWidth="1"/>
    <col min="2055" max="2055" width="19.140625" style="17" customWidth="1"/>
    <col min="2056" max="2056" width="18.5703125" style="17" customWidth="1"/>
    <col min="2057" max="2057" width="16.140625" style="17" customWidth="1"/>
    <col min="2058" max="2058" width="18.5703125" style="17" customWidth="1"/>
    <col min="2059" max="2304" width="9.140625" style="17"/>
    <col min="2305" max="2305" width="6" style="17" customWidth="1"/>
    <col min="2306" max="2306" width="38.85546875" style="17" customWidth="1"/>
    <col min="2307" max="2307" width="33.140625" style="17" customWidth="1"/>
    <col min="2308" max="2308" width="19.42578125" style="17" customWidth="1"/>
    <col min="2309" max="2309" width="21.85546875" style="17" customWidth="1"/>
    <col min="2310" max="2310" width="16.85546875" style="17" customWidth="1"/>
    <col min="2311" max="2311" width="19.140625" style="17" customWidth="1"/>
    <col min="2312" max="2312" width="18.5703125" style="17" customWidth="1"/>
    <col min="2313" max="2313" width="16.140625" style="17" customWidth="1"/>
    <col min="2314" max="2314" width="18.5703125" style="17" customWidth="1"/>
    <col min="2315" max="2560" width="9.140625" style="17"/>
    <col min="2561" max="2561" width="6" style="17" customWidth="1"/>
    <col min="2562" max="2562" width="38.85546875" style="17" customWidth="1"/>
    <col min="2563" max="2563" width="33.140625" style="17" customWidth="1"/>
    <col min="2564" max="2564" width="19.42578125" style="17" customWidth="1"/>
    <col min="2565" max="2565" width="21.85546875" style="17" customWidth="1"/>
    <col min="2566" max="2566" width="16.85546875" style="17" customWidth="1"/>
    <col min="2567" max="2567" width="19.140625" style="17" customWidth="1"/>
    <col min="2568" max="2568" width="18.5703125" style="17" customWidth="1"/>
    <col min="2569" max="2569" width="16.140625" style="17" customWidth="1"/>
    <col min="2570" max="2570" width="18.5703125" style="17" customWidth="1"/>
    <col min="2571" max="2816" width="9.140625" style="17"/>
    <col min="2817" max="2817" width="6" style="17" customWidth="1"/>
    <col min="2818" max="2818" width="38.85546875" style="17" customWidth="1"/>
    <col min="2819" max="2819" width="33.140625" style="17" customWidth="1"/>
    <col min="2820" max="2820" width="19.42578125" style="17" customWidth="1"/>
    <col min="2821" max="2821" width="21.85546875" style="17" customWidth="1"/>
    <col min="2822" max="2822" width="16.85546875" style="17" customWidth="1"/>
    <col min="2823" max="2823" width="19.140625" style="17" customWidth="1"/>
    <col min="2824" max="2824" width="18.5703125" style="17" customWidth="1"/>
    <col min="2825" max="2825" width="16.140625" style="17" customWidth="1"/>
    <col min="2826" max="2826" width="18.5703125" style="17" customWidth="1"/>
    <col min="2827" max="3072" width="9.140625" style="17"/>
    <col min="3073" max="3073" width="6" style="17" customWidth="1"/>
    <col min="3074" max="3074" width="38.85546875" style="17" customWidth="1"/>
    <col min="3075" max="3075" width="33.140625" style="17" customWidth="1"/>
    <col min="3076" max="3076" width="19.42578125" style="17" customWidth="1"/>
    <col min="3077" max="3077" width="21.85546875" style="17" customWidth="1"/>
    <col min="3078" max="3078" width="16.85546875" style="17" customWidth="1"/>
    <col min="3079" max="3079" width="19.140625" style="17" customWidth="1"/>
    <col min="3080" max="3080" width="18.5703125" style="17" customWidth="1"/>
    <col min="3081" max="3081" width="16.140625" style="17" customWidth="1"/>
    <col min="3082" max="3082" width="18.5703125" style="17" customWidth="1"/>
    <col min="3083" max="3328" width="9.140625" style="17"/>
    <col min="3329" max="3329" width="6" style="17" customWidth="1"/>
    <col min="3330" max="3330" width="38.85546875" style="17" customWidth="1"/>
    <col min="3331" max="3331" width="33.140625" style="17" customWidth="1"/>
    <col min="3332" max="3332" width="19.42578125" style="17" customWidth="1"/>
    <col min="3333" max="3333" width="21.85546875" style="17" customWidth="1"/>
    <col min="3334" max="3334" width="16.85546875" style="17" customWidth="1"/>
    <col min="3335" max="3335" width="19.140625" style="17" customWidth="1"/>
    <col min="3336" max="3336" width="18.5703125" style="17" customWidth="1"/>
    <col min="3337" max="3337" width="16.140625" style="17" customWidth="1"/>
    <col min="3338" max="3338" width="18.5703125" style="17" customWidth="1"/>
    <col min="3339" max="3584" width="9.140625" style="17"/>
    <col min="3585" max="3585" width="6" style="17" customWidth="1"/>
    <col min="3586" max="3586" width="38.85546875" style="17" customWidth="1"/>
    <col min="3587" max="3587" width="33.140625" style="17" customWidth="1"/>
    <col min="3588" max="3588" width="19.42578125" style="17" customWidth="1"/>
    <col min="3589" max="3589" width="21.85546875" style="17" customWidth="1"/>
    <col min="3590" max="3590" width="16.85546875" style="17" customWidth="1"/>
    <col min="3591" max="3591" width="19.140625" style="17" customWidth="1"/>
    <col min="3592" max="3592" width="18.5703125" style="17" customWidth="1"/>
    <col min="3593" max="3593" width="16.140625" style="17" customWidth="1"/>
    <col min="3594" max="3594" width="18.5703125" style="17" customWidth="1"/>
    <col min="3595" max="3840" width="9.140625" style="17"/>
    <col min="3841" max="3841" width="6" style="17" customWidth="1"/>
    <col min="3842" max="3842" width="38.85546875" style="17" customWidth="1"/>
    <col min="3843" max="3843" width="33.140625" style="17" customWidth="1"/>
    <col min="3844" max="3844" width="19.42578125" style="17" customWidth="1"/>
    <col min="3845" max="3845" width="21.85546875" style="17" customWidth="1"/>
    <col min="3846" max="3846" width="16.85546875" style="17" customWidth="1"/>
    <col min="3847" max="3847" width="19.140625" style="17" customWidth="1"/>
    <col min="3848" max="3848" width="18.5703125" style="17" customWidth="1"/>
    <col min="3849" max="3849" width="16.140625" style="17" customWidth="1"/>
    <col min="3850" max="3850" width="18.5703125" style="17" customWidth="1"/>
    <col min="3851" max="4096" width="9.140625" style="17"/>
    <col min="4097" max="4097" width="6" style="17" customWidth="1"/>
    <col min="4098" max="4098" width="38.85546875" style="17" customWidth="1"/>
    <col min="4099" max="4099" width="33.140625" style="17" customWidth="1"/>
    <col min="4100" max="4100" width="19.42578125" style="17" customWidth="1"/>
    <col min="4101" max="4101" width="21.85546875" style="17" customWidth="1"/>
    <col min="4102" max="4102" width="16.85546875" style="17" customWidth="1"/>
    <col min="4103" max="4103" width="19.140625" style="17" customWidth="1"/>
    <col min="4104" max="4104" width="18.5703125" style="17" customWidth="1"/>
    <col min="4105" max="4105" width="16.140625" style="17" customWidth="1"/>
    <col min="4106" max="4106" width="18.5703125" style="17" customWidth="1"/>
    <col min="4107" max="4352" width="9.140625" style="17"/>
    <col min="4353" max="4353" width="6" style="17" customWidth="1"/>
    <col min="4354" max="4354" width="38.85546875" style="17" customWidth="1"/>
    <col min="4355" max="4355" width="33.140625" style="17" customWidth="1"/>
    <col min="4356" max="4356" width="19.42578125" style="17" customWidth="1"/>
    <col min="4357" max="4357" width="21.85546875" style="17" customWidth="1"/>
    <col min="4358" max="4358" width="16.85546875" style="17" customWidth="1"/>
    <col min="4359" max="4359" width="19.140625" style="17" customWidth="1"/>
    <col min="4360" max="4360" width="18.5703125" style="17" customWidth="1"/>
    <col min="4361" max="4361" width="16.140625" style="17" customWidth="1"/>
    <col min="4362" max="4362" width="18.5703125" style="17" customWidth="1"/>
    <col min="4363" max="4608" width="9.140625" style="17"/>
    <col min="4609" max="4609" width="6" style="17" customWidth="1"/>
    <col min="4610" max="4610" width="38.85546875" style="17" customWidth="1"/>
    <col min="4611" max="4611" width="33.140625" style="17" customWidth="1"/>
    <col min="4612" max="4612" width="19.42578125" style="17" customWidth="1"/>
    <col min="4613" max="4613" width="21.85546875" style="17" customWidth="1"/>
    <col min="4614" max="4614" width="16.85546875" style="17" customWidth="1"/>
    <col min="4615" max="4615" width="19.140625" style="17" customWidth="1"/>
    <col min="4616" max="4616" width="18.5703125" style="17" customWidth="1"/>
    <col min="4617" max="4617" width="16.140625" style="17" customWidth="1"/>
    <col min="4618" max="4618" width="18.5703125" style="17" customWidth="1"/>
    <col min="4619" max="4864" width="9.140625" style="17"/>
    <col min="4865" max="4865" width="6" style="17" customWidth="1"/>
    <col min="4866" max="4866" width="38.85546875" style="17" customWidth="1"/>
    <col min="4867" max="4867" width="33.140625" style="17" customWidth="1"/>
    <col min="4868" max="4868" width="19.42578125" style="17" customWidth="1"/>
    <col min="4869" max="4869" width="21.85546875" style="17" customWidth="1"/>
    <col min="4870" max="4870" width="16.85546875" style="17" customWidth="1"/>
    <col min="4871" max="4871" width="19.140625" style="17" customWidth="1"/>
    <col min="4872" max="4872" width="18.5703125" style="17" customWidth="1"/>
    <col min="4873" max="4873" width="16.140625" style="17" customWidth="1"/>
    <col min="4874" max="4874" width="18.5703125" style="17" customWidth="1"/>
    <col min="4875" max="5120" width="9.140625" style="17"/>
    <col min="5121" max="5121" width="6" style="17" customWidth="1"/>
    <col min="5122" max="5122" width="38.85546875" style="17" customWidth="1"/>
    <col min="5123" max="5123" width="33.140625" style="17" customWidth="1"/>
    <col min="5124" max="5124" width="19.42578125" style="17" customWidth="1"/>
    <col min="5125" max="5125" width="21.85546875" style="17" customWidth="1"/>
    <col min="5126" max="5126" width="16.85546875" style="17" customWidth="1"/>
    <col min="5127" max="5127" width="19.140625" style="17" customWidth="1"/>
    <col min="5128" max="5128" width="18.5703125" style="17" customWidth="1"/>
    <col min="5129" max="5129" width="16.140625" style="17" customWidth="1"/>
    <col min="5130" max="5130" width="18.5703125" style="17" customWidth="1"/>
    <col min="5131" max="5376" width="9.140625" style="17"/>
    <col min="5377" max="5377" width="6" style="17" customWidth="1"/>
    <col min="5378" max="5378" width="38.85546875" style="17" customWidth="1"/>
    <col min="5379" max="5379" width="33.140625" style="17" customWidth="1"/>
    <col min="5380" max="5380" width="19.42578125" style="17" customWidth="1"/>
    <col min="5381" max="5381" width="21.85546875" style="17" customWidth="1"/>
    <col min="5382" max="5382" width="16.85546875" style="17" customWidth="1"/>
    <col min="5383" max="5383" width="19.140625" style="17" customWidth="1"/>
    <col min="5384" max="5384" width="18.5703125" style="17" customWidth="1"/>
    <col min="5385" max="5385" width="16.140625" style="17" customWidth="1"/>
    <col min="5386" max="5386" width="18.5703125" style="17" customWidth="1"/>
    <col min="5387" max="5632" width="9.140625" style="17"/>
    <col min="5633" max="5633" width="6" style="17" customWidth="1"/>
    <col min="5634" max="5634" width="38.85546875" style="17" customWidth="1"/>
    <col min="5635" max="5635" width="33.140625" style="17" customWidth="1"/>
    <col min="5636" max="5636" width="19.42578125" style="17" customWidth="1"/>
    <col min="5637" max="5637" width="21.85546875" style="17" customWidth="1"/>
    <col min="5638" max="5638" width="16.85546875" style="17" customWidth="1"/>
    <col min="5639" max="5639" width="19.140625" style="17" customWidth="1"/>
    <col min="5640" max="5640" width="18.5703125" style="17" customWidth="1"/>
    <col min="5641" max="5641" width="16.140625" style="17" customWidth="1"/>
    <col min="5642" max="5642" width="18.5703125" style="17" customWidth="1"/>
    <col min="5643" max="5888" width="9.140625" style="17"/>
    <col min="5889" max="5889" width="6" style="17" customWidth="1"/>
    <col min="5890" max="5890" width="38.85546875" style="17" customWidth="1"/>
    <col min="5891" max="5891" width="33.140625" style="17" customWidth="1"/>
    <col min="5892" max="5892" width="19.42578125" style="17" customWidth="1"/>
    <col min="5893" max="5893" width="21.85546875" style="17" customWidth="1"/>
    <col min="5894" max="5894" width="16.85546875" style="17" customWidth="1"/>
    <col min="5895" max="5895" width="19.140625" style="17" customWidth="1"/>
    <col min="5896" max="5896" width="18.5703125" style="17" customWidth="1"/>
    <col min="5897" max="5897" width="16.140625" style="17" customWidth="1"/>
    <col min="5898" max="5898" width="18.5703125" style="17" customWidth="1"/>
    <col min="5899" max="6144" width="9.140625" style="17"/>
    <col min="6145" max="6145" width="6" style="17" customWidth="1"/>
    <col min="6146" max="6146" width="38.85546875" style="17" customWidth="1"/>
    <col min="6147" max="6147" width="33.140625" style="17" customWidth="1"/>
    <col min="6148" max="6148" width="19.42578125" style="17" customWidth="1"/>
    <col min="6149" max="6149" width="21.85546875" style="17" customWidth="1"/>
    <col min="6150" max="6150" width="16.85546875" style="17" customWidth="1"/>
    <col min="6151" max="6151" width="19.140625" style="17" customWidth="1"/>
    <col min="6152" max="6152" width="18.5703125" style="17" customWidth="1"/>
    <col min="6153" max="6153" width="16.140625" style="17" customWidth="1"/>
    <col min="6154" max="6154" width="18.5703125" style="17" customWidth="1"/>
    <col min="6155" max="6400" width="9.140625" style="17"/>
    <col min="6401" max="6401" width="6" style="17" customWidth="1"/>
    <col min="6402" max="6402" width="38.85546875" style="17" customWidth="1"/>
    <col min="6403" max="6403" width="33.140625" style="17" customWidth="1"/>
    <col min="6404" max="6404" width="19.42578125" style="17" customWidth="1"/>
    <col min="6405" max="6405" width="21.85546875" style="17" customWidth="1"/>
    <col min="6406" max="6406" width="16.85546875" style="17" customWidth="1"/>
    <col min="6407" max="6407" width="19.140625" style="17" customWidth="1"/>
    <col min="6408" max="6408" width="18.5703125" style="17" customWidth="1"/>
    <col min="6409" max="6409" width="16.140625" style="17" customWidth="1"/>
    <col min="6410" max="6410" width="18.5703125" style="17" customWidth="1"/>
    <col min="6411" max="6656" width="9.140625" style="17"/>
    <col min="6657" max="6657" width="6" style="17" customWidth="1"/>
    <col min="6658" max="6658" width="38.85546875" style="17" customWidth="1"/>
    <col min="6659" max="6659" width="33.140625" style="17" customWidth="1"/>
    <col min="6660" max="6660" width="19.42578125" style="17" customWidth="1"/>
    <col min="6661" max="6661" width="21.85546875" style="17" customWidth="1"/>
    <col min="6662" max="6662" width="16.85546875" style="17" customWidth="1"/>
    <col min="6663" max="6663" width="19.140625" style="17" customWidth="1"/>
    <col min="6664" max="6664" width="18.5703125" style="17" customWidth="1"/>
    <col min="6665" max="6665" width="16.140625" style="17" customWidth="1"/>
    <col min="6666" max="6666" width="18.5703125" style="17" customWidth="1"/>
    <col min="6667" max="6912" width="9.140625" style="17"/>
    <col min="6913" max="6913" width="6" style="17" customWidth="1"/>
    <col min="6914" max="6914" width="38.85546875" style="17" customWidth="1"/>
    <col min="6915" max="6915" width="33.140625" style="17" customWidth="1"/>
    <col min="6916" max="6916" width="19.42578125" style="17" customWidth="1"/>
    <col min="6917" max="6917" width="21.85546875" style="17" customWidth="1"/>
    <col min="6918" max="6918" width="16.85546875" style="17" customWidth="1"/>
    <col min="6919" max="6919" width="19.140625" style="17" customWidth="1"/>
    <col min="6920" max="6920" width="18.5703125" style="17" customWidth="1"/>
    <col min="6921" max="6921" width="16.140625" style="17" customWidth="1"/>
    <col min="6922" max="6922" width="18.5703125" style="17" customWidth="1"/>
    <col min="6923" max="7168" width="9.140625" style="17"/>
    <col min="7169" max="7169" width="6" style="17" customWidth="1"/>
    <col min="7170" max="7170" width="38.85546875" style="17" customWidth="1"/>
    <col min="7171" max="7171" width="33.140625" style="17" customWidth="1"/>
    <col min="7172" max="7172" width="19.42578125" style="17" customWidth="1"/>
    <col min="7173" max="7173" width="21.85546875" style="17" customWidth="1"/>
    <col min="7174" max="7174" width="16.85546875" style="17" customWidth="1"/>
    <col min="7175" max="7175" width="19.140625" style="17" customWidth="1"/>
    <col min="7176" max="7176" width="18.5703125" style="17" customWidth="1"/>
    <col min="7177" max="7177" width="16.140625" style="17" customWidth="1"/>
    <col min="7178" max="7178" width="18.5703125" style="17" customWidth="1"/>
    <col min="7179" max="7424" width="9.140625" style="17"/>
    <col min="7425" max="7425" width="6" style="17" customWidth="1"/>
    <col min="7426" max="7426" width="38.85546875" style="17" customWidth="1"/>
    <col min="7427" max="7427" width="33.140625" style="17" customWidth="1"/>
    <col min="7428" max="7428" width="19.42578125" style="17" customWidth="1"/>
    <col min="7429" max="7429" width="21.85546875" style="17" customWidth="1"/>
    <col min="7430" max="7430" width="16.85546875" style="17" customWidth="1"/>
    <col min="7431" max="7431" width="19.140625" style="17" customWidth="1"/>
    <col min="7432" max="7432" width="18.5703125" style="17" customWidth="1"/>
    <col min="7433" max="7433" width="16.140625" style="17" customWidth="1"/>
    <col min="7434" max="7434" width="18.5703125" style="17" customWidth="1"/>
    <col min="7435" max="7680" width="9.140625" style="17"/>
    <col min="7681" max="7681" width="6" style="17" customWidth="1"/>
    <col min="7682" max="7682" width="38.85546875" style="17" customWidth="1"/>
    <col min="7683" max="7683" width="33.140625" style="17" customWidth="1"/>
    <col min="7684" max="7684" width="19.42578125" style="17" customWidth="1"/>
    <col min="7685" max="7685" width="21.85546875" style="17" customWidth="1"/>
    <col min="7686" max="7686" width="16.85546875" style="17" customWidth="1"/>
    <col min="7687" max="7687" width="19.140625" style="17" customWidth="1"/>
    <col min="7688" max="7688" width="18.5703125" style="17" customWidth="1"/>
    <col min="7689" max="7689" width="16.140625" style="17" customWidth="1"/>
    <col min="7690" max="7690" width="18.5703125" style="17" customWidth="1"/>
    <col min="7691" max="7936" width="9.140625" style="17"/>
    <col min="7937" max="7937" width="6" style="17" customWidth="1"/>
    <col min="7938" max="7938" width="38.85546875" style="17" customWidth="1"/>
    <col min="7939" max="7939" width="33.140625" style="17" customWidth="1"/>
    <col min="7940" max="7940" width="19.42578125" style="17" customWidth="1"/>
    <col min="7941" max="7941" width="21.85546875" style="17" customWidth="1"/>
    <col min="7942" max="7942" width="16.85546875" style="17" customWidth="1"/>
    <col min="7943" max="7943" width="19.140625" style="17" customWidth="1"/>
    <col min="7944" max="7944" width="18.5703125" style="17" customWidth="1"/>
    <col min="7945" max="7945" width="16.140625" style="17" customWidth="1"/>
    <col min="7946" max="7946" width="18.5703125" style="17" customWidth="1"/>
    <col min="7947" max="8192" width="9.140625" style="17"/>
    <col min="8193" max="8193" width="6" style="17" customWidth="1"/>
    <col min="8194" max="8194" width="38.85546875" style="17" customWidth="1"/>
    <col min="8195" max="8195" width="33.140625" style="17" customWidth="1"/>
    <col min="8196" max="8196" width="19.42578125" style="17" customWidth="1"/>
    <col min="8197" max="8197" width="21.85546875" style="17" customWidth="1"/>
    <col min="8198" max="8198" width="16.85546875" style="17" customWidth="1"/>
    <col min="8199" max="8199" width="19.140625" style="17" customWidth="1"/>
    <col min="8200" max="8200" width="18.5703125" style="17" customWidth="1"/>
    <col min="8201" max="8201" width="16.140625" style="17" customWidth="1"/>
    <col min="8202" max="8202" width="18.5703125" style="17" customWidth="1"/>
    <col min="8203" max="8448" width="9.140625" style="17"/>
    <col min="8449" max="8449" width="6" style="17" customWidth="1"/>
    <col min="8450" max="8450" width="38.85546875" style="17" customWidth="1"/>
    <col min="8451" max="8451" width="33.140625" style="17" customWidth="1"/>
    <col min="8452" max="8452" width="19.42578125" style="17" customWidth="1"/>
    <col min="8453" max="8453" width="21.85546875" style="17" customWidth="1"/>
    <col min="8454" max="8454" width="16.85546875" style="17" customWidth="1"/>
    <col min="8455" max="8455" width="19.140625" style="17" customWidth="1"/>
    <col min="8456" max="8456" width="18.5703125" style="17" customWidth="1"/>
    <col min="8457" max="8457" width="16.140625" style="17" customWidth="1"/>
    <col min="8458" max="8458" width="18.5703125" style="17" customWidth="1"/>
    <col min="8459" max="8704" width="9.140625" style="17"/>
    <col min="8705" max="8705" width="6" style="17" customWidth="1"/>
    <col min="8706" max="8706" width="38.85546875" style="17" customWidth="1"/>
    <col min="8707" max="8707" width="33.140625" style="17" customWidth="1"/>
    <col min="8708" max="8708" width="19.42578125" style="17" customWidth="1"/>
    <col min="8709" max="8709" width="21.85546875" style="17" customWidth="1"/>
    <col min="8710" max="8710" width="16.85546875" style="17" customWidth="1"/>
    <col min="8711" max="8711" width="19.140625" style="17" customWidth="1"/>
    <col min="8712" max="8712" width="18.5703125" style="17" customWidth="1"/>
    <col min="8713" max="8713" width="16.140625" style="17" customWidth="1"/>
    <col min="8714" max="8714" width="18.5703125" style="17" customWidth="1"/>
    <col min="8715" max="8960" width="9.140625" style="17"/>
    <col min="8961" max="8961" width="6" style="17" customWidth="1"/>
    <col min="8962" max="8962" width="38.85546875" style="17" customWidth="1"/>
    <col min="8963" max="8963" width="33.140625" style="17" customWidth="1"/>
    <col min="8964" max="8964" width="19.42578125" style="17" customWidth="1"/>
    <col min="8965" max="8965" width="21.85546875" style="17" customWidth="1"/>
    <col min="8966" max="8966" width="16.85546875" style="17" customWidth="1"/>
    <col min="8967" max="8967" width="19.140625" style="17" customWidth="1"/>
    <col min="8968" max="8968" width="18.5703125" style="17" customWidth="1"/>
    <col min="8969" max="8969" width="16.140625" style="17" customWidth="1"/>
    <col min="8970" max="8970" width="18.5703125" style="17" customWidth="1"/>
    <col min="8971" max="9216" width="9.140625" style="17"/>
    <col min="9217" max="9217" width="6" style="17" customWidth="1"/>
    <col min="9218" max="9218" width="38.85546875" style="17" customWidth="1"/>
    <col min="9219" max="9219" width="33.140625" style="17" customWidth="1"/>
    <col min="9220" max="9220" width="19.42578125" style="17" customWidth="1"/>
    <col min="9221" max="9221" width="21.85546875" style="17" customWidth="1"/>
    <col min="9222" max="9222" width="16.85546875" style="17" customWidth="1"/>
    <col min="9223" max="9223" width="19.140625" style="17" customWidth="1"/>
    <col min="9224" max="9224" width="18.5703125" style="17" customWidth="1"/>
    <col min="9225" max="9225" width="16.140625" style="17" customWidth="1"/>
    <col min="9226" max="9226" width="18.5703125" style="17" customWidth="1"/>
    <col min="9227" max="9472" width="9.140625" style="17"/>
    <col min="9473" max="9473" width="6" style="17" customWidth="1"/>
    <col min="9474" max="9474" width="38.85546875" style="17" customWidth="1"/>
    <col min="9475" max="9475" width="33.140625" style="17" customWidth="1"/>
    <col min="9476" max="9476" width="19.42578125" style="17" customWidth="1"/>
    <col min="9477" max="9477" width="21.85546875" style="17" customWidth="1"/>
    <col min="9478" max="9478" width="16.85546875" style="17" customWidth="1"/>
    <col min="9479" max="9479" width="19.140625" style="17" customWidth="1"/>
    <col min="9480" max="9480" width="18.5703125" style="17" customWidth="1"/>
    <col min="9481" max="9481" width="16.140625" style="17" customWidth="1"/>
    <col min="9482" max="9482" width="18.5703125" style="17" customWidth="1"/>
    <col min="9483" max="9728" width="9.140625" style="17"/>
    <col min="9729" max="9729" width="6" style="17" customWidth="1"/>
    <col min="9730" max="9730" width="38.85546875" style="17" customWidth="1"/>
    <col min="9731" max="9731" width="33.140625" style="17" customWidth="1"/>
    <col min="9732" max="9732" width="19.42578125" style="17" customWidth="1"/>
    <col min="9733" max="9733" width="21.85546875" style="17" customWidth="1"/>
    <col min="9734" max="9734" width="16.85546875" style="17" customWidth="1"/>
    <col min="9735" max="9735" width="19.140625" style="17" customWidth="1"/>
    <col min="9736" max="9736" width="18.5703125" style="17" customWidth="1"/>
    <col min="9737" max="9737" width="16.140625" style="17" customWidth="1"/>
    <col min="9738" max="9738" width="18.5703125" style="17" customWidth="1"/>
    <col min="9739" max="9984" width="9.140625" style="17"/>
    <col min="9985" max="9985" width="6" style="17" customWidth="1"/>
    <col min="9986" max="9986" width="38.85546875" style="17" customWidth="1"/>
    <col min="9987" max="9987" width="33.140625" style="17" customWidth="1"/>
    <col min="9988" max="9988" width="19.42578125" style="17" customWidth="1"/>
    <col min="9989" max="9989" width="21.85546875" style="17" customWidth="1"/>
    <col min="9990" max="9990" width="16.85546875" style="17" customWidth="1"/>
    <col min="9991" max="9991" width="19.140625" style="17" customWidth="1"/>
    <col min="9992" max="9992" width="18.5703125" style="17" customWidth="1"/>
    <col min="9993" max="9993" width="16.140625" style="17" customWidth="1"/>
    <col min="9994" max="9994" width="18.5703125" style="17" customWidth="1"/>
    <col min="9995" max="10240" width="9.140625" style="17"/>
    <col min="10241" max="10241" width="6" style="17" customWidth="1"/>
    <col min="10242" max="10242" width="38.85546875" style="17" customWidth="1"/>
    <col min="10243" max="10243" width="33.140625" style="17" customWidth="1"/>
    <col min="10244" max="10244" width="19.42578125" style="17" customWidth="1"/>
    <col min="10245" max="10245" width="21.85546875" style="17" customWidth="1"/>
    <col min="10246" max="10246" width="16.85546875" style="17" customWidth="1"/>
    <col min="10247" max="10247" width="19.140625" style="17" customWidth="1"/>
    <col min="10248" max="10248" width="18.5703125" style="17" customWidth="1"/>
    <col min="10249" max="10249" width="16.140625" style="17" customWidth="1"/>
    <col min="10250" max="10250" width="18.5703125" style="17" customWidth="1"/>
    <col min="10251" max="10496" width="9.140625" style="17"/>
    <col min="10497" max="10497" width="6" style="17" customWidth="1"/>
    <col min="10498" max="10498" width="38.85546875" style="17" customWidth="1"/>
    <col min="10499" max="10499" width="33.140625" style="17" customWidth="1"/>
    <col min="10500" max="10500" width="19.42578125" style="17" customWidth="1"/>
    <col min="10501" max="10501" width="21.85546875" style="17" customWidth="1"/>
    <col min="10502" max="10502" width="16.85546875" style="17" customWidth="1"/>
    <col min="10503" max="10503" width="19.140625" style="17" customWidth="1"/>
    <col min="10504" max="10504" width="18.5703125" style="17" customWidth="1"/>
    <col min="10505" max="10505" width="16.140625" style="17" customWidth="1"/>
    <col min="10506" max="10506" width="18.5703125" style="17" customWidth="1"/>
    <col min="10507" max="10752" width="9.140625" style="17"/>
    <col min="10753" max="10753" width="6" style="17" customWidth="1"/>
    <col min="10754" max="10754" width="38.85546875" style="17" customWidth="1"/>
    <col min="10755" max="10755" width="33.140625" style="17" customWidth="1"/>
    <col min="10756" max="10756" width="19.42578125" style="17" customWidth="1"/>
    <col min="10757" max="10757" width="21.85546875" style="17" customWidth="1"/>
    <col min="10758" max="10758" width="16.85546875" style="17" customWidth="1"/>
    <col min="10759" max="10759" width="19.140625" style="17" customWidth="1"/>
    <col min="10760" max="10760" width="18.5703125" style="17" customWidth="1"/>
    <col min="10761" max="10761" width="16.140625" style="17" customWidth="1"/>
    <col min="10762" max="10762" width="18.5703125" style="17" customWidth="1"/>
    <col min="10763" max="11008" width="9.140625" style="17"/>
    <col min="11009" max="11009" width="6" style="17" customWidth="1"/>
    <col min="11010" max="11010" width="38.85546875" style="17" customWidth="1"/>
    <col min="11011" max="11011" width="33.140625" style="17" customWidth="1"/>
    <col min="11012" max="11012" width="19.42578125" style="17" customWidth="1"/>
    <col min="11013" max="11013" width="21.85546875" style="17" customWidth="1"/>
    <col min="11014" max="11014" width="16.85546875" style="17" customWidth="1"/>
    <col min="11015" max="11015" width="19.140625" style="17" customWidth="1"/>
    <col min="11016" max="11016" width="18.5703125" style="17" customWidth="1"/>
    <col min="11017" max="11017" width="16.140625" style="17" customWidth="1"/>
    <col min="11018" max="11018" width="18.5703125" style="17" customWidth="1"/>
    <col min="11019" max="11264" width="9.140625" style="17"/>
    <col min="11265" max="11265" width="6" style="17" customWidth="1"/>
    <col min="11266" max="11266" width="38.85546875" style="17" customWidth="1"/>
    <col min="11267" max="11267" width="33.140625" style="17" customWidth="1"/>
    <col min="11268" max="11268" width="19.42578125" style="17" customWidth="1"/>
    <col min="11269" max="11269" width="21.85546875" style="17" customWidth="1"/>
    <col min="11270" max="11270" width="16.85546875" style="17" customWidth="1"/>
    <col min="11271" max="11271" width="19.140625" style="17" customWidth="1"/>
    <col min="11272" max="11272" width="18.5703125" style="17" customWidth="1"/>
    <col min="11273" max="11273" width="16.140625" style="17" customWidth="1"/>
    <col min="11274" max="11274" width="18.5703125" style="17" customWidth="1"/>
    <col min="11275" max="11520" width="9.140625" style="17"/>
    <col min="11521" max="11521" width="6" style="17" customWidth="1"/>
    <col min="11522" max="11522" width="38.85546875" style="17" customWidth="1"/>
    <col min="11523" max="11523" width="33.140625" style="17" customWidth="1"/>
    <col min="11524" max="11524" width="19.42578125" style="17" customWidth="1"/>
    <col min="11525" max="11525" width="21.85546875" style="17" customWidth="1"/>
    <col min="11526" max="11526" width="16.85546875" style="17" customWidth="1"/>
    <col min="11527" max="11527" width="19.140625" style="17" customWidth="1"/>
    <col min="11528" max="11528" width="18.5703125" style="17" customWidth="1"/>
    <col min="11529" max="11529" width="16.140625" style="17" customWidth="1"/>
    <col min="11530" max="11530" width="18.5703125" style="17" customWidth="1"/>
    <col min="11531" max="11776" width="9.140625" style="17"/>
    <col min="11777" max="11777" width="6" style="17" customWidth="1"/>
    <col min="11778" max="11778" width="38.85546875" style="17" customWidth="1"/>
    <col min="11779" max="11779" width="33.140625" style="17" customWidth="1"/>
    <col min="11780" max="11780" width="19.42578125" style="17" customWidth="1"/>
    <col min="11781" max="11781" width="21.85546875" style="17" customWidth="1"/>
    <col min="11782" max="11782" width="16.85546875" style="17" customWidth="1"/>
    <col min="11783" max="11783" width="19.140625" style="17" customWidth="1"/>
    <col min="11784" max="11784" width="18.5703125" style="17" customWidth="1"/>
    <col min="11785" max="11785" width="16.140625" style="17" customWidth="1"/>
    <col min="11786" max="11786" width="18.5703125" style="17" customWidth="1"/>
    <col min="11787" max="12032" width="9.140625" style="17"/>
    <col min="12033" max="12033" width="6" style="17" customWidth="1"/>
    <col min="12034" max="12034" width="38.85546875" style="17" customWidth="1"/>
    <col min="12035" max="12035" width="33.140625" style="17" customWidth="1"/>
    <col min="12036" max="12036" width="19.42578125" style="17" customWidth="1"/>
    <col min="12037" max="12037" width="21.85546875" style="17" customWidth="1"/>
    <col min="12038" max="12038" width="16.85546875" style="17" customWidth="1"/>
    <col min="12039" max="12039" width="19.140625" style="17" customWidth="1"/>
    <col min="12040" max="12040" width="18.5703125" style="17" customWidth="1"/>
    <col min="12041" max="12041" width="16.140625" style="17" customWidth="1"/>
    <col min="12042" max="12042" width="18.5703125" style="17" customWidth="1"/>
    <col min="12043" max="12288" width="9.140625" style="17"/>
    <col min="12289" max="12289" width="6" style="17" customWidth="1"/>
    <col min="12290" max="12290" width="38.85546875" style="17" customWidth="1"/>
    <col min="12291" max="12291" width="33.140625" style="17" customWidth="1"/>
    <col min="12292" max="12292" width="19.42578125" style="17" customWidth="1"/>
    <col min="12293" max="12293" width="21.85546875" style="17" customWidth="1"/>
    <col min="12294" max="12294" width="16.85546875" style="17" customWidth="1"/>
    <col min="12295" max="12295" width="19.140625" style="17" customWidth="1"/>
    <col min="12296" max="12296" width="18.5703125" style="17" customWidth="1"/>
    <col min="12297" max="12297" width="16.140625" style="17" customWidth="1"/>
    <col min="12298" max="12298" width="18.5703125" style="17" customWidth="1"/>
    <col min="12299" max="12544" width="9.140625" style="17"/>
    <col min="12545" max="12545" width="6" style="17" customWidth="1"/>
    <col min="12546" max="12546" width="38.85546875" style="17" customWidth="1"/>
    <col min="12547" max="12547" width="33.140625" style="17" customWidth="1"/>
    <col min="12548" max="12548" width="19.42578125" style="17" customWidth="1"/>
    <col min="12549" max="12549" width="21.85546875" style="17" customWidth="1"/>
    <col min="12550" max="12550" width="16.85546875" style="17" customWidth="1"/>
    <col min="12551" max="12551" width="19.140625" style="17" customWidth="1"/>
    <col min="12552" max="12552" width="18.5703125" style="17" customWidth="1"/>
    <col min="12553" max="12553" width="16.140625" style="17" customWidth="1"/>
    <col min="12554" max="12554" width="18.5703125" style="17" customWidth="1"/>
    <col min="12555" max="12800" width="9.140625" style="17"/>
    <col min="12801" max="12801" width="6" style="17" customWidth="1"/>
    <col min="12802" max="12802" width="38.85546875" style="17" customWidth="1"/>
    <col min="12803" max="12803" width="33.140625" style="17" customWidth="1"/>
    <col min="12804" max="12804" width="19.42578125" style="17" customWidth="1"/>
    <col min="12805" max="12805" width="21.85546875" style="17" customWidth="1"/>
    <col min="12806" max="12806" width="16.85546875" style="17" customWidth="1"/>
    <col min="12807" max="12807" width="19.140625" style="17" customWidth="1"/>
    <col min="12808" max="12808" width="18.5703125" style="17" customWidth="1"/>
    <col min="12809" max="12809" width="16.140625" style="17" customWidth="1"/>
    <col min="12810" max="12810" width="18.5703125" style="17" customWidth="1"/>
    <col min="12811" max="13056" width="9.140625" style="17"/>
    <col min="13057" max="13057" width="6" style="17" customWidth="1"/>
    <col min="13058" max="13058" width="38.85546875" style="17" customWidth="1"/>
    <col min="13059" max="13059" width="33.140625" style="17" customWidth="1"/>
    <col min="13060" max="13060" width="19.42578125" style="17" customWidth="1"/>
    <col min="13061" max="13061" width="21.85546875" style="17" customWidth="1"/>
    <col min="13062" max="13062" width="16.85546875" style="17" customWidth="1"/>
    <col min="13063" max="13063" width="19.140625" style="17" customWidth="1"/>
    <col min="13064" max="13064" width="18.5703125" style="17" customWidth="1"/>
    <col min="13065" max="13065" width="16.140625" style="17" customWidth="1"/>
    <col min="13066" max="13066" width="18.5703125" style="17" customWidth="1"/>
    <col min="13067" max="13312" width="9.140625" style="17"/>
    <col min="13313" max="13313" width="6" style="17" customWidth="1"/>
    <col min="13314" max="13314" width="38.85546875" style="17" customWidth="1"/>
    <col min="13315" max="13315" width="33.140625" style="17" customWidth="1"/>
    <col min="13316" max="13316" width="19.42578125" style="17" customWidth="1"/>
    <col min="13317" max="13317" width="21.85546875" style="17" customWidth="1"/>
    <col min="13318" max="13318" width="16.85546875" style="17" customWidth="1"/>
    <col min="13319" max="13319" width="19.140625" style="17" customWidth="1"/>
    <col min="13320" max="13320" width="18.5703125" style="17" customWidth="1"/>
    <col min="13321" max="13321" width="16.140625" style="17" customWidth="1"/>
    <col min="13322" max="13322" width="18.5703125" style="17" customWidth="1"/>
    <col min="13323" max="13568" width="9.140625" style="17"/>
    <col min="13569" max="13569" width="6" style="17" customWidth="1"/>
    <col min="13570" max="13570" width="38.85546875" style="17" customWidth="1"/>
    <col min="13571" max="13571" width="33.140625" style="17" customWidth="1"/>
    <col min="13572" max="13572" width="19.42578125" style="17" customWidth="1"/>
    <col min="13573" max="13573" width="21.85546875" style="17" customWidth="1"/>
    <col min="13574" max="13574" width="16.85546875" style="17" customWidth="1"/>
    <col min="13575" max="13575" width="19.140625" style="17" customWidth="1"/>
    <col min="13576" max="13576" width="18.5703125" style="17" customWidth="1"/>
    <col min="13577" max="13577" width="16.140625" style="17" customWidth="1"/>
    <col min="13578" max="13578" width="18.5703125" style="17" customWidth="1"/>
    <col min="13579" max="13824" width="9.140625" style="17"/>
    <col min="13825" max="13825" width="6" style="17" customWidth="1"/>
    <col min="13826" max="13826" width="38.85546875" style="17" customWidth="1"/>
    <col min="13827" max="13827" width="33.140625" style="17" customWidth="1"/>
    <col min="13828" max="13828" width="19.42578125" style="17" customWidth="1"/>
    <col min="13829" max="13829" width="21.85546875" style="17" customWidth="1"/>
    <col min="13830" max="13830" width="16.85546875" style="17" customWidth="1"/>
    <col min="13831" max="13831" width="19.140625" style="17" customWidth="1"/>
    <col min="13832" max="13832" width="18.5703125" style="17" customWidth="1"/>
    <col min="13833" max="13833" width="16.140625" style="17" customWidth="1"/>
    <col min="13834" max="13834" width="18.5703125" style="17" customWidth="1"/>
    <col min="13835" max="14080" width="9.140625" style="17"/>
    <col min="14081" max="14081" width="6" style="17" customWidth="1"/>
    <col min="14082" max="14082" width="38.85546875" style="17" customWidth="1"/>
    <col min="14083" max="14083" width="33.140625" style="17" customWidth="1"/>
    <col min="14084" max="14084" width="19.42578125" style="17" customWidth="1"/>
    <col min="14085" max="14085" width="21.85546875" style="17" customWidth="1"/>
    <col min="14086" max="14086" width="16.85546875" style="17" customWidth="1"/>
    <col min="14087" max="14087" width="19.140625" style="17" customWidth="1"/>
    <col min="14088" max="14088" width="18.5703125" style="17" customWidth="1"/>
    <col min="14089" max="14089" width="16.140625" style="17" customWidth="1"/>
    <col min="14090" max="14090" width="18.5703125" style="17" customWidth="1"/>
    <col min="14091" max="14336" width="9.140625" style="17"/>
    <col min="14337" max="14337" width="6" style="17" customWidth="1"/>
    <col min="14338" max="14338" width="38.85546875" style="17" customWidth="1"/>
    <col min="14339" max="14339" width="33.140625" style="17" customWidth="1"/>
    <col min="14340" max="14340" width="19.42578125" style="17" customWidth="1"/>
    <col min="14341" max="14341" width="21.85546875" style="17" customWidth="1"/>
    <col min="14342" max="14342" width="16.85546875" style="17" customWidth="1"/>
    <col min="14343" max="14343" width="19.140625" style="17" customWidth="1"/>
    <col min="14344" max="14344" width="18.5703125" style="17" customWidth="1"/>
    <col min="14345" max="14345" width="16.140625" style="17" customWidth="1"/>
    <col min="14346" max="14346" width="18.5703125" style="17" customWidth="1"/>
    <col min="14347" max="14592" width="9.140625" style="17"/>
    <col min="14593" max="14593" width="6" style="17" customWidth="1"/>
    <col min="14594" max="14594" width="38.85546875" style="17" customWidth="1"/>
    <col min="14595" max="14595" width="33.140625" style="17" customWidth="1"/>
    <col min="14596" max="14596" width="19.42578125" style="17" customWidth="1"/>
    <col min="14597" max="14597" width="21.85546875" style="17" customWidth="1"/>
    <col min="14598" max="14598" width="16.85546875" style="17" customWidth="1"/>
    <col min="14599" max="14599" width="19.140625" style="17" customWidth="1"/>
    <col min="14600" max="14600" width="18.5703125" style="17" customWidth="1"/>
    <col min="14601" max="14601" width="16.140625" style="17" customWidth="1"/>
    <col min="14602" max="14602" width="18.5703125" style="17" customWidth="1"/>
    <col min="14603" max="14848" width="9.140625" style="17"/>
    <col min="14849" max="14849" width="6" style="17" customWidth="1"/>
    <col min="14850" max="14850" width="38.85546875" style="17" customWidth="1"/>
    <col min="14851" max="14851" width="33.140625" style="17" customWidth="1"/>
    <col min="14852" max="14852" width="19.42578125" style="17" customWidth="1"/>
    <col min="14853" max="14853" width="21.85546875" style="17" customWidth="1"/>
    <col min="14854" max="14854" width="16.85546875" style="17" customWidth="1"/>
    <col min="14855" max="14855" width="19.140625" style="17" customWidth="1"/>
    <col min="14856" max="14856" width="18.5703125" style="17" customWidth="1"/>
    <col min="14857" max="14857" width="16.140625" style="17" customWidth="1"/>
    <col min="14858" max="14858" width="18.5703125" style="17" customWidth="1"/>
    <col min="14859" max="15104" width="9.140625" style="17"/>
    <col min="15105" max="15105" width="6" style="17" customWidth="1"/>
    <col min="15106" max="15106" width="38.85546875" style="17" customWidth="1"/>
    <col min="15107" max="15107" width="33.140625" style="17" customWidth="1"/>
    <col min="15108" max="15108" width="19.42578125" style="17" customWidth="1"/>
    <col min="15109" max="15109" width="21.85546875" style="17" customWidth="1"/>
    <col min="15110" max="15110" width="16.85546875" style="17" customWidth="1"/>
    <col min="15111" max="15111" width="19.140625" style="17" customWidth="1"/>
    <col min="15112" max="15112" width="18.5703125" style="17" customWidth="1"/>
    <col min="15113" max="15113" width="16.140625" style="17" customWidth="1"/>
    <col min="15114" max="15114" width="18.5703125" style="17" customWidth="1"/>
    <col min="15115" max="15360" width="9.140625" style="17"/>
    <col min="15361" max="15361" width="6" style="17" customWidth="1"/>
    <col min="15362" max="15362" width="38.85546875" style="17" customWidth="1"/>
    <col min="15363" max="15363" width="33.140625" style="17" customWidth="1"/>
    <col min="15364" max="15364" width="19.42578125" style="17" customWidth="1"/>
    <col min="15365" max="15365" width="21.85546875" style="17" customWidth="1"/>
    <col min="15366" max="15366" width="16.85546875" style="17" customWidth="1"/>
    <col min="15367" max="15367" width="19.140625" style="17" customWidth="1"/>
    <col min="15368" max="15368" width="18.5703125" style="17" customWidth="1"/>
    <col min="15369" max="15369" width="16.140625" style="17" customWidth="1"/>
    <col min="15370" max="15370" width="18.5703125" style="17" customWidth="1"/>
    <col min="15371" max="15616" width="9.140625" style="17"/>
    <col min="15617" max="15617" width="6" style="17" customWidth="1"/>
    <col min="15618" max="15618" width="38.85546875" style="17" customWidth="1"/>
    <col min="15619" max="15619" width="33.140625" style="17" customWidth="1"/>
    <col min="15620" max="15620" width="19.42578125" style="17" customWidth="1"/>
    <col min="15621" max="15621" width="21.85546875" style="17" customWidth="1"/>
    <col min="15622" max="15622" width="16.85546875" style="17" customWidth="1"/>
    <col min="15623" max="15623" width="19.140625" style="17" customWidth="1"/>
    <col min="15624" max="15624" width="18.5703125" style="17" customWidth="1"/>
    <col min="15625" max="15625" width="16.140625" style="17" customWidth="1"/>
    <col min="15626" max="15626" width="18.5703125" style="17" customWidth="1"/>
    <col min="15627" max="15872" width="9.140625" style="17"/>
    <col min="15873" max="15873" width="6" style="17" customWidth="1"/>
    <col min="15874" max="15874" width="38.85546875" style="17" customWidth="1"/>
    <col min="15875" max="15875" width="33.140625" style="17" customWidth="1"/>
    <col min="15876" max="15876" width="19.42578125" style="17" customWidth="1"/>
    <col min="15877" max="15877" width="21.85546875" style="17" customWidth="1"/>
    <col min="15878" max="15878" width="16.85546875" style="17" customWidth="1"/>
    <col min="15879" max="15879" width="19.140625" style="17" customWidth="1"/>
    <col min="15880" max="15880" width="18.5703125" style="17" customWidth="1"/>
    <col min="15881" max="15881" width="16.140625" style="17" customWidth="1"/>
    <col min="15882" max="15882" width="18.5703125" style="17" customWidth="1"/>
    <col min="15883" max="16128" width="9.140625" style="17"/>
    <col min="16129" max="16129" width="6" style="17" customWidth="1"/>
    <col min="16130" max="16130" width="38.85546875" style="17" customWidth="1"/>
    <col min="16131" max="16131" width="33.140625" style="17" customWidth="1"/>
    <col min="16132" max="16132" width="19.42578125" style="17" customWidth="1"/>
    <col min="16133" max="16133" width="21.85546875" style="17" customWidth="1"/>
    <col min="16134" max="16134" width="16.85546875" style="17" customWidth="1"/>
    <col min="16135" max="16135" width="19.140625" style="17" customWidth="1"/>
    <col min="16136" max="16136" width="18.5703125" style="17" customWidth="1"/>
    <col min="16137" max="16137" width="16.140625" style="17" customWidth="1"/>
    <col min="16138" max="16138" width="18.5703125" style="17" customWidth="1"/>
    <col min="16139" max="16384" width="9.140625" style="17"/>
  </cols>
  <sheetData>
    <row r="1" spans="1:86" s="23" customFormat="1" ht="18.75" customHeight="1">
      <c r="A1" s="129" t="s">
        <v>168</v>
      </c>
      <c r="B1" s="130"/>
      <c r="C1" s="130"/>
      <c r="D1" s="130"/>
      <c r="E1" s="130"/>
      <c r="F1" s="130"/>
      <c r="G1" s="130"/>
      <c r="H1" s="130"/>
      <c r="I1" s="130"/>
      <c r="J1" s="130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</row>
    <row r="2" spans="1:86" s="23" customFormat="1" ht="18.75" customHeight="1">
      <c r="A2" s="131" t="s">
        <v>73</v>
      </c>
      <c r="B2" s="132"/>
      <c r="C2" s="132"/>
      <c r="D2" s="132"/>
      <c r="E2" s="132"/>
      <c r="F2" s="132"/>
      <c r="G2" s="132"/>
      <c r="H2" s="132"/>
      <c r="I2" s="132"/>
      <c r="J2" s="132"/>
      <c r="K2" s="59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</row>
    <row r="3" spans="1:86" s="23" customFormat="1" ht="22.5">
      <c r="A3" s="133" t="str">
        <f>VLOOKUP(ВВОД!$C$2,МО!$A$5:$B$59,2,FALSE)</f>
        <v xml:space="preserve">Октябрьский район            </v>
      </c>
      <c r="B3" s="133"/>
      <c r="C3" s="133"/>
      <c r="D3" s="133"/>
      <c r="E3" s="133"/>
      <c r="F3" s="133"/>
      <c r="G3" s="133"/>
      <c r="H3" s="133"/>
      <c r="I3" s="133"/>
      <c r="J3" s="133"/>
      <c r="K3" s="6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</row>
    <row r="4" spans="1:86" ht="44.25" customHeight="1">
      <c r="A4" s="134" t="s">
        <v>170</v>
      </c>
      <c r="B4" s="134"/>
      <c r="C4" s="134"/>
      <c r="D4" s="134"/>
      <c r="E4" s="134"/>
      <c r="F4" s="134"/>
      <c r="G4" s="134"/>
      <c r="H4" s="134"/>
      <c r="I4" s="134"/>
      <c r="J4" s="134"/>
      <c r="K4" s="45"/>
      <c r="L4" s="45"/>
      <c r="M4" s="45"/>
      <c r="N4" s="45"/>
    </row>
    <row r="5" spans="1:86" ht="19.5" thickBot="1">
      <c r="A5" s="70"/>
      <c r="B5" s="70"/>
      <c r="C5" s="70"/>
      <c r="D5" s="70"/>
      <c r="E5" s="70"/>
      <c r="F5" s="70"/>
      <c r="G5" s="70"/>
      <c r="H5" s="70"/>
      <c r="I5" s="70"/>
      <c r="J5" s="70"/>
      <c r="K5" s="45"/>
      <c r="L5" s="45"/>
      <c r="M5" s="45"/>
      <c r="N5" s="45"/>
    </row>
    <row r="6" spans="1:86" ht="41.25" customHeight="1" thickBot="1">
      <c r="A6" s="135" t="s">
        <v>88</v>
      </c>
      <c r="B6" s="135" t="s">
        <v>89</v>
      </c>
      <c r="C6" s="135" t="s">
        <v>90</v>
      </c>
      <c r="D6" s="135" t="s">
        <v>91</v>
      </c>
      <c r="E6" s="135" t="s">
        <v>169</v>
      </c>
      <c r="F6" s="135"/>
      <c r="G6" s="135"/>
      <c r="H6" s="135"/>
      <c r="I6" s="135" t="s">
        <v>92</v>
      </c>
      <c r="J6" s="135" t="s">
        <v>93</v>
      </c>
      <c r="K6" s="45"/>
      <c r="L6" s="45"/>
      <c r="M6" s="45"/>
      <c r="N6" s="45"/>
    </row>
    <row r="7" spans="1:86" ht="27" customHeight="1" thickBot="1">
      <c r="A7" s="135"/>
      <c r="B7" s="135"/>
      <c r="C7" s="135"/>
      <c r="D7" s="135"/>
      <c r="E7" s="122" t="s">
        <v>94</v>
      </c>
      <c r="F7" s="122" t="s">
        <v>95</v>
      </c>
      <c r="G7" s="122"/>
      <c r="H7" s="122"/>
      <c r="I7" s="135"/>
      <c r="J7" s="135"/>
      <c r="K7" s="45"/>
      <c r="L7" s="45"/>
      <c r="M7" s="45"/>
      <c r="N7" s="45"/>
    </row>
    <row r="8" spans="1:86" ht="38.25" customHeight="1" thickBot="1">
      <c r="A8" s="135"/>
      <c r="B8" s="135"/>
      <c r="C8" s="135"/>
      <c r="D8" s="135"/>
      <c r="E8" s="122"/>
      <c r="F8" s="127" t="s">
        <v>96</v>
      </c>
      <c r="G8" s="127" t="s">
        <v>97</v>
      </c>
      <c r="H8" s="71" t="s">
        <v>98</v>
      </c>
      <c r="I8" s="135"/>
      <c r="J8" s="135"/>
      <c r="K8" s="45"/>
      <c r="L8" s="45"/>
      <c r="M8" s="45"/>
      <c r="N8" s="45"/>
    </row>
    <row r="9" spans="1:86" ht="38.25" thickBot="1">
      <c r="A9" s="135"/>
      <c r="B9" s="135"/>
      <c r="C9" s="135"/>
      <c r="D9" s="135"/>
      <c r="E9" s="122"/>
      <c r="F9" s="128"/>
      <c r="G9" s="128"/>
      <c r="H9" s="71" t="s">
        <v>99</v>
      </c>
      <c r="I9" s="135"/>
      <c r="J9" s="135"/>
      <c r="K9" s="45"/>
      <c r="L9" s="45"/>
      <c r="M9" s="45"/>
      <c r="N9" s="45"/>
    </row>
    <row r="10" spans="1:86" ht="15.75" customHeight="1" thickBot="1">
      <c r="A10" s="72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2">
        <v>7</v>
      </c>
      <c r="H10" s="72">
        <v>8</v>
      </c>
      <c r="I10" s="72">
        <v>9</v>
      </c>
      <c r="J10" s="72">
        <v>10</v>
      </c>
      <c r="K10" s="45"/>
      <c r="L10" s="45"/>
      <c r="M10" s="45"/>
      <c r="N10" s="45"/>
    </row>
    <row r="11" spans="1:86" ht="23.25" customHeight="1">
      <c r="A11" s="73"/>
      <c r="B11" s="123" t="s">
        <v>162</v>
      </c>
      <c r="C11" s="123"/>
      <c r="D11" s="123"/>
      <c r="E11" s="123"/>
      <c r="F11" s="123"/>
      <c r="G11" s="123"/>
      <c r="H11" s="123"/>
      <c r="I11" s="123"/>
      <c r="J11" s="123"/>
      <c r="K11" s="45"/>
      <c r="L11" s="45"/>
      <c r="M11" s="45"/>
      <c r="N11" s="45"/>
    </row>
    <row r="12" spans="1:86" s="46" customFormat="1" ht="18.75">
      <c r="A12" s="42" t="s">
        <v>160</v>
      </c>
      <c r="B12" s="87" t="s">
        <v>177</v>
      </c>
      <c r="C12" s="43"/>
      <c r="D12" s="47"/>
      <c r="E12" s="55">
        <f>SUM(F12:H12)</f>
        <v>0</v>
      </c>
      <c r="F12" s="55">
        <v>0</v>
      </c>
      <c r="G12" s="44"/>
      <c r="H12" s="44"/>
      <c r="I12" s="44"/>
      <c r="J12" s="55">
        <v>0</v>
      </c>
      <c r="K12" s="45"/>
      <c r="L12" s="45"/>
      <c r="M12" s="45"/>
      <c r="N12" s="45"/>
    </row>
    <row r="13" spans="1:86" s="46" customFormat="1" ht="18.75">
      <c r="A13" s="42"/>
      <c r="B13" s="43"/>
      <c r="C13" s="43"/>
      <c r="D13" s="47"/>
      <c r="E13" s="55">
        <f>SUM(F13:H13)</f>
        <v>0</v>
      </c>
      <c r="F13" s="44"/>
      <c r="G13" s="44"/>
      <c r="H13" s="44"/>
      <c r="I13" s="44"/>
      <c r="J13" s="44"/>
      <c r="K13" s="45"/>
      <c r="L13" s="45"/>
      <c r="M13" s="45"/>
      <c r="N13" s="45"/>
    </row>
    <row r="14" spans="1:86" ht="18.75" customHeight="1">
      <c r="A14" s="48"/>
      <c r="B14" s="119" t="s">
        <v>161</v>
      </c>
      <c r="C14" s="120"/>
      <c r="D14" s="120"/>
      <c r="E14" s="120"/>
      <c r="F14" s="120"/>
      <c r="G14" s="120"/>
      <c r="H14" s="120"/>
      <c r="I14" s="120"/>
      <c r="J14" s="121"/>
      <c r="K14" s="45"/>
      <c r="L14" s="45"/>
      <c r="M14" s="45"/>
      <c r="N14" s="45"/>
    </row>
    <row r="15" spans="1:86" ht="18.75">
      <c r="A15" s="48"/>
      <c r="B15" s="115" t="s">
        <v>100</v>
      </c>
      <c r="C15" s="116"/>
      <c r="D15" s="116"/>
      <c r="E15" s="116"/>
      <c r="F15" s="116"/>
      <c r="G15" s="116"/>
      <c r="H15" s="116"/>
      <c r="I15" s="116"/>
      <c r="J15" s="117"/>
      <c r="K15" s="45"/>
      <c r="L15" s="45"/>
      <c r="M15" s="45"/>
      <c r="N15" s="45"/>
    </row>
    <row r="16" spans="1:86" s="46" customFormat="1" ht="18.75">
      <c r="A16" s="48"/>
      <c r="B16" s="49"/>
      <c r="C16" s="49"/>
      <c r="D16" s="49"/>
      <c r="E16" s="55">
        <f>SUM(F16:H16)</f>
        <v>0</v>
      </c>
      <c r="F16" s="26"/>
      <c r="G16" s="54"/>
      <c r="H16" s="54"/>
      <c r="I16" s="54"/>
      <c r="J16" s="54"/>
      <c r="K16" s="45"/>
      <c r="L16" s="45"/>
      <c r="M16" s="45"/>
      <c r="N16" s="45"/>
    </row>
    <row r="17" spans="1:10" s="46" customFormat="1" ht="18.75">
      <c r="A17" s="48"/>
      <c r="B17" s="50"/>
      <c r="C17" s="50"/>
      <c r="D17" s="50"/>
      <c r="E17" s="55">
        <f>SUM(F17:H17)</f>
        <v>0</v>
      </c>
      <c r="F17" s="55"/>
      <c r="G17" s="55"/>
      <c r="H17" s="56"/>
      <c r="I17" s="56"/>
      <c r="J17" s="56"/>
    </row>
    <row r="18" spans="1:10" ht="18.75">
      <c r="A18" s="48"/>
      <c r="B18" s="115" t="s">
        <v>101</v>
      </c>
      <c r="C18" s="116"/>
      <c r="D18" s="116"/>
      <c r="E18" s="116"/>
      <c r="F18" s="116"/>
      <c r="G18" s="116"/>
      <c r="H18" s="116"/>
      <c r="I18" s="116"/>
      <c r="J18" s="117"/>
    </row>
    <row r="19" spans="1:10" s="46" customFormat="1" ht="18.75">
      <c r="A19" s="48"/>
      <c r="B19" s="49"/>
      <c r="C19" s="49"/>
      <c r="D19" s="49"/>
      <c r="E19" s="55">
        <f>SUM(F19:H19)</f>
        <v>0</v>
      </c>
      <c r="F19" s="26"/>
      <c r="G19" s="54"/>
      <c r="H19" s="54"/>
      <c r="I19" s="54"/>
      <c r="J19" s="54"/>
    </row>
    <row r="20" spans="1:10" s="46" customFormat="1" ht="18.75">
      <c r="A20" s="48"/>
      <c r="B20" s="50"/>
      <c r="C20" s="50"/>
      <c r="D20" s="50"/>
      <c r="E20" s="55">
        <f>SUM(F20:H20)</f>
        <v>0</v>
      </c>
      <c r="F20" s="55"/>
      <c r="G20" s="55"/>
      <c r="H20" s="56"/>
      <c r="I20" s="56"/>
      <c r="J20" s="56"/>
    </row>
    <row r="21" spans="1:10" ht="18.75">
      <c r="A21" s="48"/>
      <c r="B21" s="113" t="s">
        <v>102</v>
      </c>
      <c r="C21" s="113"/>
      <c r="D21" s="113"/>
      <c r="E21" s="113"/>
      <c r="F21" s="113"/>
      <c r="G21" s="113"/>
      <c r="H21" s="113"/>
      <c r="I21" s="113"/>
      <c r="J21" s="113"/>
    </row>
    <row r="22" spans="1:10" s="46" customFormat="1" ht="18.75">
      <c r="A22" s="48"/>
      <c r="B22" s="49"/>
      <c r="C22" s="49"/>
      <c r="D22" s="49"/>
      <c r="E22" s="55">
        <f>SUM(F22:H22)</f>
        <v>0</v>
      </c>
      <c r="F22" s="26"/>
      <c r="G22" s="54"/>
      <c r="H22" s="54"/>
      <c r="I22" s="54"/>
      <c r="J22" s="54"/>
    </row>
    <row r="23" spans="1:10" s="46" customFormat="1" ht="18.75">
      <c r="A23" s="48"/>
      <c r="B23" s="50"/>
      <c r="C23" s="50"/>
      <c r="D23" s="50"/>
      <c r="E23" s="55">
        <f>SUM(F23:H23)</f>
        <v>0</v>
      </c>
      <c r="F23" s="55"/>
      <c r="G23" s="55"/>
      <c r="H23" s="56"/>
      <c r="I23" s="56"/>
      <c r="J23" s="56"/>
    </row>
    <row r="24" spans="1:10" ht="18.75">
      <c r="A24" s="48"/>
      <c r="B24" s="118" t="s">
        <v>103</v>
      </c>
      <c r="C24" s="118"/>
      <c r="D24" s="118"/>
      <c r="E24" s="118"/>
      <c r="F24" s="118"/>
      <c r="G24" s="118"/>
      <c r="H24" s="118"/>
      <c r="I24" s="118"/>
      <c r="J24" s="118"/>
    </row>
    <row r="25" spans="1:10" s="46" customFormat="1" ht="18.75">
      <c r="A25" s="48"/>
      <c r="B25" s="49"/>
      <c r="C25" s="49"/>
      <c r="D25" s="49"/>
      <c r="E25" s="55">
        <f>SUM(F25:H25)</f>
        <v>0</v>
      </c>
      <c r="F25" s="26"/>
      <c r="G25" s="54"/>
      <c r="H25" s="54"/>
      <c r="I25" s="54"/>
      <c r="J25" s="54"/>
    </row>
    <row r="26" spans="1:10" s="46" customFormat="1" ht="18.75">
      <c r="A26" s="48"/>
      <c r="B26" s="50"/>
      <c r="C26" s="50"/>
      <c r="D26" s="50"/>
      <c r="E26" s="55">
        <f>SUM(F26:H26)</f>
        <v>0</v>
      </c>
      <c r="F26" s="55"/>
      <c r="G26" s="55"/>
      <c r="H26" s="56"/>
      <c r="I26" s="56"/>
      <c r="J26" s="56"/>
    </row>
    <row r="27" spans="1:10" ht="18.75">
      <c r="A27" s="48"/>
      <c r="B27" s="114" t="s">
        <v>163</v>
      </c>
      <c r="C27" s="114"/>
      <c r="D27" s="114"/>
      <c r="E27" s="114"/>
      <c r="F27" s="114"/>
      <c r="G27" s="114"/>
      <c r="H27" s="114"/>
      <c r="I27" s="114"/>
      <c r="J27" s="114"/>
    </row>
    <row r="28" spans="1:10" ht="23.25" customHeight="1">
      <c r="A28" s="48"/>
      <c r="B28" s="113" t="s">
        <v>104</v>
      </c>
      <c r="C28" s="113"/>
      <c r="D28" s="113"/>
      <c r="E28" s="113"/>
      <c r="F28" s="113"/>
      <c r="G28" s="113"/>
      <c r="H28" s="113"/>
      <c r="I28" s="113"/>
      <c r="J28" s="113"/>
    </row>
    <row r="29" spans="1:10" s="46" customFormat="1" ht="18.75">
      <c r="A29" s="48"/>
      <c r="B29" s="49"/>
      <c r="C29" s="49"/>
      <c r="D29" s="49"/>
      <c r="E29" s="55">
        <f>SUM(F29:H29)</f>
        <v>0</v>
      </c>
      <c r="F29" s="26"/>
      <c r="G29" s="54"/>
      <c r="H29" s="54"/>
      <c r="I29" s="54"/>
      <c r="J29" s="54"/>
    </row>
    <row r="30" spans="1:10" s="46" customFormat="1" ht="18.75">
      <c r="A30" s="48"/>
      <c r="B30" s="50"/>
      <c r="C30" s="50"/>
      <c r="D30" s="50"/>
      <c r="E30" s="68">
        <f>SUM(F30:H30)</f>
        <v>0</v>
      </c>
      <c r="F30" s="55"/>
      <c r="G30" s="55"/>
      <c r="H30" s="56"/>
      <c r="I30" s="56"/>
      <c r="J30" s="56"/>
    </row>
    <row r="31" spans="1:10" ht="18.75">
      <c r="A31" s="48"/>
      <c r="B31" s="113" t="s">
        <v>105</v>
      </c>
      <c r="C31" s="113"/>
      <c r="D31" s="113"/>
      <c r="E31" s="113"/>
      <c r="F31" s="113"/>
      <c r="G31" s="113"/>
      <c r="H31" s="113"/>
      <c r="I31" s="113"/>
      <c r="J31" s="113"/>
    </row>
    <row r="32" spans="1:10" s="46" customFormat="1" ht="18.75">
      <c r="A32" s="48"/>
      <c r="B32" s="49"/>
      <c r="C32" s="49"/>
      <c r="D32" s="49"/>
      <c r="E32" s="55">
        <f>SUM(F32:H32)</f>
        <v>0</v>
      </c>
      <c r="F32" s="26"/>
      <c r="G32" s="54"/>
      <c r="H32" s="54"/>
      <c r="I32" s="54"/>
      <c r="J32" s="54"/>
    </row>
    <row r="33" spans="1:10" s="46" customFormat="1" ht="18.75">
      <c r="A33" s="48"/>
      <c r="B33" s="50"/>
      <c r="C33" s="50"/>
      <c r="D33" s="50"/>
      <c r="E33" s="55">
        <f>SUM(F33:H33)</f>
        <v>0</v>
      </c>
      <c r="F33" s="55"/>
      <c r="G33" s="55"/>
      <c r="H33" s="56"/>
      <c r="I33" s="56"/>
      <c r="J33" s="56"/>
    </row>
    <row r="34" spans="1:10" ht="18.75">
      <c r="A34" s="48"/>
      <c r="B34" s="113" t="s">
        <v>87</v>
      </c>
      <c r="C34" s="113"/>
      <c r="D34" s="113"/>
      <c r="E34" s="113"/>
      <c r="F34" s="113"/>
      <c r="G34" s="113"/>
      <c r="H34" s="113"/>
      <c r="I34" s="113"/>
      <c r="J34" s="113"/>
    </row>
    <row r="35" spans="1:10" s="46" customFormat="1" ht="18.75">
      <c r="A35" s="48"/>
      <c r="B35" s="49"/>
      <c r="C35" s="49"/>
      <c r="D35" s="49"/>
      <c r="E35" s="68">
        <f>SUM(F35:H35)</f>
        <v>0</v>
      </c>
      <c r="F35" s="26"/>
      <c r="G35" s="54"/>
      <c r="H35" s="54"/>
      <c r="I35" s="54"/>
      <c r="J35" s="54"/>
    </row>
    <row r="36" spans="1:10" s="46" customFormat="1" ht="18.75">
      <c r="A36" s="48"/>
      <c r="B36" s="50"/>
      <c r="C36" s="50"/>
      <c r="D36" s="50"/>
      <c r="E36" s="68">
        <f>SUM(F36:H36)</f>
        <v>0</v>
      </c>
      <c r="F36" s="55"/>
      <c r="G36" s="55"/>
      <c r="H36" s="56"/>
      <c r="I36" s="56"/>
      <c r="J36" s="56"/>
    </row>
    <row r="37" spans="1:10" ht="18.75">
      <c r="A37" s="48"/>
      <c r="B37" s="113" t="s">
        <v>106</v>
      </c>
      <c r="C37" s="113"/>
      <c r="D37" s="113"/>
      <c r="E37" s="113"/>
      <c r="F37" s="113"/>
      <c r="G37" s="113"/>
      <c r="H37" s="113"/>
      <c r="I37" s="113"/>
      <c r="J37" s="113"/>
    </row>
    <row r="38" spans="1:10" s="46" customFormat="1" ht="18.75">
      <c r="A38" s="48"/>
      <c r="B38" s="49"/>
      <c r="C38" s="49"/>
      <c r="D38" s="49"/>
      <c r="E38" s="68">
        <f>SUM(F38:H38)</f>
        <v>0</v>
      </c>
      <c r="F38" s="26"/>
      <c r="G38" s="54"/>
      <c r="H38" s="54"/>
      <c r="I38" s="54"/>
      <c r="J38" s="54"/>
    </row>
    <row r="39" spans="1:10" s="46" customFormat="1" ht="18.75">
      <c r="A39" s="48"/>
      <c r="B39" s="50"/>
      <c r="C39" s="50"/>
      <c r="D39" s="50"/>
      <c r="E39" s="68">
        <f>SUM(F39:H39)</f>
        <v>0</v>
      </c>
      <c r="F39" s="55"/>
      <c r="G39" s="55"/>
      <c r="H39" s="56"/>
      <c r="I39" s="56"/>
      <c r="J39" s="56"/>
    </row>
    <row r="40" spans="1:10" ht="18.75">
      <c r="A40" s="48"/>
      <c r="B40" s="113" t="s">
        <v>107</v>
      </c>
      <c r="C40" s="113"/>
      <c r="D40" s="113"/>
      <c r="E40" s="113"/>
      <c r="F40" s="113"/>
      <c r="G40" s="113"/>
      <c r="H40" s="113"/>
      <c r="I40" s="113"/>
      <c r="J40" s="113"/>
    </row>
    <row r="41" spans="1:10" s="46" customFormat="1" ht="18.75">
      <c r="A41" s="48"/>
      <c r="B41" s="49"/>
      <c r="C41" s="49"/>
      <c r="D41" s="49"/>
      <c r="E41" s="68">
        <f>SUM(F41:H41)</f>
        <v>0</v>
      </c>
      <c r="F41" s="26"/>
      <c r="G41" s="54"/>
      <c r="H41" s="54"/>
      <c r="I41" s="54"/>
      <c r="J41" s="54"/>
    </row>
    <row r="42" spans="1:10" s="46" customFormat="1" ht="18.75">
      <c r="A42" s="48"/>
      <c r="B42" s="50"/>
      <c r="C42" s="50"/>
      <c r="D42" s="50"/>
      <c r="E42" s="68">
        <f>SUM(F42:H42)</f>
        <v>0</v>
      </c>
      <c r="F42" s="55"/>
      <c r="G42" s="55"/>
      <c r="H42" s="56"/>
      <c r="I42" s="56"/>
      <c r="J42" s="56"/>
    </row>
    <row r="43" spans="1:10" ht="18.75">
      <c r="A43" s="48"/>
      <c r="B43" s="113" t="s">
        <v>108</v>
      </c>
      <c r="C43" s="113"/>
      <c r="D43" s="113"/>
      <c r="E43" s="113"/>
      <c r="F43" s="113"/>
      <c r="G43" s="113"/>
      <c r="H43" s="113"/>
      <c r="I43" s="113"/>
      <c r="J43" s="113"/>
    </row>
    <row r="44" spans="1:10" s="46" customFormat="1" ht="18.75">
      <c r="A44" s="48"/>
      <c r="B44" s="49"/>
      <c r="C44" s="49"/>
      <c r="D44" s="49"/>
      <c r="E44" s="68">
        <f>SUM(F44:H44)</f>
        <v>0</v>
      </c>
      <c r="F44" s="26"/>
      <c r="G44" s="54"/>
      <c r="H44" s="54"/>
      <c r="I44" s="54"/>
      <c r="J44" s="54"/>
    </row>
    <row r="45" spans="1:10" s="46" customFormat="1" ht="18.75">
      <c r="A45" s="48"/>
      <c r="B45" s="50"/>
      <c r="C45" s="50"/>
      <c r="D45" s="50"/>
      <c r="E45" s="68">
        <f>SUM(F45:H45)</f>
        <v>0</v>
      </c>
      <c r="F45" s="55"/>
      <c r="G45" s="55"/>
      <c r="H45" s="56"/>
      <c r="I45" s="56"/>
      <c r="J45" s="56"/>
    </row>
    <row r="46" spans="1:10" ht="18.75" customHeight="1">
      <c r="A46" s="48"/>
      <c r="B46" s="115" t="s">
        <v>109</v>
      </c>
      <c r="C46" s="116"/>
      <c r="D46" s="116"/>
      <c r="E46" s="116"/>
      <c r="F46" s="116"/>
      <c r="G46" s="116"/>
      <c r="H46" s="116"/>
      <c r="I46" s="116"/>
      <c r="J46" s="117"/>
    </row>
    <row r="47" spans="1:10" s="46" customFormat="1" ht="18.75">
      <c r="A47" s="48"/>
      <c r="B47" s="49"/>
      <c r="C47" s="49"/>
      <c r="D47" s="49"/>
      <c r="E47" s="68">
        <f>SUM(F47:H47)</f>
        <v>0</v>
      </c>
      <c r="F47" s="26"/>
      <c r="G47" s="54"/>
      <c r="H47" s="54"/>
      <c r="I47" s="54"/>
      <c r="J47" s="54"/>
    </row>
    <row r="48" spans="1:10" s="46" customFormat="1" ht="18.75">
      <c r="A48" s="48"/>
      <c r="B48" s="50"/>
      <c r="C48" s="50"/>
      <c r="D48" s="50"/>
      <c r="E48" s="68">
        <f>SUM(F48:H48)</f>
        <v>0</v>
      </c>
      <c r="F48" s="55"/>
      <c r="G48" s="55"/>
      <c r="H48" s="56"/>
      <c r="I48" s="56"/>
      <c r="J48" s="56"/>
    </row>
    <row r="49" spans="1:10" ht="18" customHeight="1">
      <c r="A49" s="48"/>
      <c r="B49" s="113" t="s">
        <v>110</v>
      </c>
      <c r="C49" s="113"/>
      <c r="D49" s="113"/>
      <c r="E49" s="113"/>
      <c r="F49" s="113"/>
      <c r="G49" s="113"/>
      <c r="H49" s="113"/>
      <c r="I49" s="113"/>
      <c r="J49" s="113"/>
    </row>
    <row r="50" spans="1:10" s="46" customFormat="1" ht="18.75">
      <c r="A50" s="48"/>
      <c r="B50" s="49"/>
      <c r="C50" s="49"/>
      <c r="D50" s="49"/>
      <c r="E50" s="68">
        <f>SUM(F50:H50)</f>
        <v>0</v>
      </c>
      <c r="F50" s="26"/>
      <c r="G50" s="54"/>
      <c r="H50" s="54"/>
      <c r="I50" s="54"/>
      <c r="J50" s="54"/>
    </row>
    <row r="51" spans="1:10" s="46" customFormat="1" ht="18.75">
      <c r="A51" s="48"/>
      <c r="B51" s="50"/>
      <c r="C51" s="50"/>
      <c r="D51" s="50"/>
      <c r="E51" s="68">
        <f>SUM(F51:H51)</f>
        <v>0</v>
      </c>
      <c r="F51" s="55"/>
      <c r="G51" s="55"/>
      <c r="H51" s="56"/>
      <c r="I51" s="56"/>
      <c r="J51" s="56"/>
    </row>
    <row r="52" spans="1:10" ht="18.75">
      <c r="A52" s="48"/>
      <c r="B52" s="113" t="s">
        <v>111</v>
      </c>
      <c r="C52" s="113"/>
      <c r="D52" s="113"/>
      <c r="E52" s="113"/>
      <c r="F52" s="113"/>
      <c r="G52" s="113"/>
      <c r="H52" s="113"/>
      <c r="I52" s="113"/>
      <c r="J52" s="113"/>
    </row>
    <row r="53" spans="1:10" s="46" customFormat="1" ht="18.75">
      <c r="A53" s="48"/>
      <c r="B53" s="49"/>
      <c r="C53" s="49"/>
      <c r="D53" s="49"/>
      <c r="E53" s="68">
        <f>SUM(F53:H53)</f>
        <v>0</v>
      </c>
      <c r="F53" s="26"/>
      <c r="G53" s="54"/>
      <c r="H53" s="54"/>
      <c r="I53" s="54"/>
      <c r="J53" s="54"/>
    </row>
    <row r="54" spans="1:10" s="46" customFormat="1" ht="18.75">
      <c r="A54" s="48"/>
      <c r="B54" s="50"/>
      <c r="C54" s="50"/>
      <c r="D54" s="50"/>
      <c r="E54" s="68">
        <f>SUM(F54:H54)</f>
        <v>0</v>
      </c>
      <c r="F54" s="55"/>
      <c r="G54" s="55"/>
      <c r="H54" s="56"/>
      <c r="I54" s="56"/>
      <c r="J54" s="56"/>
    </row>
    <row r="55" spans="1:10" ht="18.75">
      <c r="A55" s="48"/>
      <c r="B55" s="113" t="s">
        <v>112</v>
      </c>
      <c r="C55" s="113"/>
      <c r="D55" s="113"/>
      <c r="E55" s="113"/>
      <c r="F55" s="113"/>
      <c r="G55" s="113"/>
      <c r="H55" s="113"/>
      <c r="I55" s="113"/>
      <c r="J55" s="113"/>
    </row>
    <row r="56" spans="1:10" s="46" customFormat="1" ht="18.75">
      <c r="A56" s="48"/>
      <c r="B56" s="49"/>
      <c r="C56" s="49"/>
      <c r="D56" s="49"/>
      <c r="E56" s="68">
        <f>SUM(F56:H56)</f>
        <v>0</v>
      </c>
      <c r="F56" s="26"/>
      <c r="G56" s="54"/>
      <c r="H56" s="54"/>
      <c r="I56" s="54"/>
      <c r="J56" s="54"/>
    </row>
    <row r="57" spans="1:10" s="46" customFormat="1" ht="18.75">
      <c r="A57" s="48"/>
      <c r="B57" s="50"/>
      <c r="C57" s="50"/>
      <c r="D57" s="50"/>
      <c r="E57" s="68">
        <f>SUM(F57:H57)</f>
        <v>0</v>
      </c>
      <c r="F57" s="55"/>
      <c r="G57" s="55"/>
      <c r="H57" s="56"/>
      <c r="I57" s="56"/>
      <c r="J57" s="56"/>
    </row>
    <row r="58" spans="1:10" ht="23.25" customHeight="1">
      <c r="A58" s="48"/>
      <c r="B58" s="113" t="s">
        <v>113</v>
      </c>
      <c r="C58" s="113"/>
      <c r="D58" s="113"/>
      <c r="E58" s="113"/>
      <c r="F58" s="113"/>
      <c r="G58" s="113"/>
      <c r="H58" s="113"/>
      <c r="I58" s="113"/>
      <c r="J58" s="113"/>
    </row>
    <row r="59" spans="1:10" s="46" customFormat="1" ht="23.25" customHeight="1">
      <c r="A59" s="48"/>
      <c r="B59" s="49"/>
      <c r="C59" s="49"/>
      <c r="D59" s="49"/>
      <c r="E59" s="68">
        <f>SUM(F59:H59)</f>
        <v>0</v>
      </c>
      <c r="F59" s="26"/>
      <c r="G59" s="54"/>
      <c r="H59" s="54"/>
      <c r="I59" s="54"/>
      <c r="J59" s="54"/>
    </row>
    <row r="60" spans="1:10" s="46" customFormat="1" ht="18.75">
      <c r="A60" s="48"/>
      <c r="B60" s="50"/>
      <c r="C60" s="50"/>
      <c r="D60" s="50"/>
      <c r="E60" s="68">
        <f>SUM(F60:H60)</f>
        <v>0</v>
      </c>
      <c r="F60" s="55"/>
      <c r="G60" s="55"/>
      <c r="H60" s="56"/>
      <c r="I60" s="56"/>
      <c r="J60" s="56"/>
    </row>
    <row r="61" spans="1:10" ht="23.25" customHeight="1">
      <c r="A61" s="48"/>
      <c r="B61" s="113" t="s">
        <v>114</v>
      </c>
      <c r="C61" s="113"/>
      <c r="D61" s="113"/>
      <c r="E61" s="113"/>
      <c r="F61" s="113"/>
      <c r="G61" s="113"/>
      <c r="H61" s="113"/>
      <c r="I61" s="113"/>
      <c r="J61" s="113"/>
    </row>
    <row r="62" spans="1:10" s="46" customFormat="1" ht="23.25" customHeight="1">
      <c r="A62" s="48"/>
      <c r="B62" s="49"/>
      <c r="C62" s="49"/>
      <c r="D62" s="49"/>
      <c r="E62" s="68">
        <f>SUM(F62:H62)</f>
        <v>0</v>
      </c>
      <c r="F62" s="26"/>
      <c r="G62" s="54"/>
      <c r="H62" s="54"/>
      <c r="I62" s="54"/>
      <c r="J62" s="54"/>
    </row>
    <row r="63" spans="1:10" s="46" customFormat="1" ht="18.75">
      <c r="A63" s="48"/>
      <c r="B63" s="50"/>
      <c r="C63" s="50"/>
      <c r="D63" s="50"/>
      <c r="E63" s="68">
        <f>SUM(F63:H63)</f>
        <v>0</v>
      </c>
      <c r="F63" s="55"/>
      <c r="G63" s="55"/>
      <c r="H63" s="56"/>
      <c r="I63" s="56"/>
      <c r="J63" s="56"/>
    </row>
    <row r="64" spans="1:10" ht="23.25" customHeight="1">
      <c r="A64" s="48"/>
      <c r="B64" s="113" t="s">
        <v>115</v>
      </c>
      <c r="C64" s="113"/>
      <c r="D64" s="113"/>
      <c r="E64" s="113"/>
      <c r="F64" s="113"/>
      <c r="G64" s="113"/>
      <c r="H64" s="113"/>
      <c r="I64" s="113"/>
      <c r="J64" s="113"/>
    </row>
    <row r="65" spans="1:86" s="46" customFormat="1" ht="23.25" customHeight="1">
      <c r="A65" s="48"/>
      <c r="B65" s="49"/>
      <c r="C65" s="49"/>
      <c r="D65" s="49"/>
      <c r="E65" s="68">
        <f>SUM(F65:H65)</f>
        <v>0</v>
      </c>
      <c r="F65" s="26"/>
      <c r="G65" s="54"/>
      <c r="H65" s="54"/>
      <c r="I65" s="54"/>
      <c r="J65" s="54"/>
    </row>
    <row r="66" spans="1:86" s="46" customFormat="1" ht="18.75">
      <c r="A66" s="48"/>
      <c r="B66" s="50"/>
      <c r="C66" s="50"/>
      <c r="D66" s="50"/>
      <c r="E66" s="68">
        <f>SUM(F66:H66)</f>
        <v>0</v>
      </c>
      <c r="F66" s="55"/>
      <c r="G66" s="55"/>
      <c r="H66" s="56"/>
      <c r="I66" s="56"/>
      <c r="J66" s="56"/>
    </row>
    <row r="67" spans="1:86" ht="23.25" customHeight="1">
      <c r="A67" s="48"/>
      <c r="B67" s="113" t="s">
        <v>116</v>
      </c>
      <c r="C67" s="113"/>
      <c r="D67" s="113"/>
      <c r="E67" s="113"/>
      <c r="F67" s="113"/>
      <c r="G67" s="113"/>
      <c r="H67" s="113"/>
      <c r="I67" s="113"/>
      <c r="J67" s="113"/>
    </row>
    <row r="68" spans="1:86" s="46" customFormat="1" ht="18.75">
      <c r="A68" s="48"/>
      <c r="B68" s="49"/>
      <c r="C68" s="49"/>
      <c r="D68" s="49"/>
      <c r="E68" s="68">
        <f>SUM(F68:H68)</f>
        <v>0</v>
      </c>
      <c r="F68" s="26"/>
      <c r="G68" s="54"/>
      <c r="H68" s="54"/>
      <c r="I68" s="54"/>
      <c r="J68" s="54"/>
    </row>
    <row r="69" spans="1:86" s="46" customFormat="1" ht="18.75">
      <c r="A69" s="48"/>
      <c r="B69" s="50"/>
      <c r="C69" s="50"/>
      <c r="D69" s="50"/>
      <c r="E69" s="68">
        <f>SUM(F69:H69)</f>
        <v>0</v>
      </c>
      <c r="F69" s="55"/>
      <c r="G69" s="55"/>
      <c r="H69" s="56"/>
      <c r="I69" s="56"/>
      <c r="J69" s="56"/>
    </row>
    <row r="70" spans="1:86" s="24" customFormat="1" ht="23.25" customHeight="1">
      <c r="A70" s="51"/>
      <c r="B70" s="113" t="s">
        <v>117</v>
      </c>
      <c r="C70" s="113"/>
      <c r="D70" s="113"/>
      <c r="E70" s="113"/>
      <c r="F70" s="113"/>
      <c r="G70" s="113"/>
      <c r="H70" s="113"/>
      <c r="I70" s="113"/>
      <c r="J70" s="113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</row>
    <row r="71" spans="1:86" s="52" customFormat="1" ht="18.75">
      <c r="A71" s="51"/>
      <c r="B71" s="49"/>
      <c r="C71" s="49"/>
      <c r="D71" s="49"/>
      <c r="E71" s="68">
        <f>SUM(F71:H71)</f>
        <v>0</v>
      </c>
      <c r="F71" s="26"/>
      <c r="G71" s="54"/>
      <c r="H71" s="54"/>
      <c r="I71" s="54"/>
      <c r="J71" s="54"/>
    </row>
    <row r="72" spans="1:86" s="52" customFormat="1" ht="18.75">
      <c r="A72" s="51"/>
      <c r="B72" s="50"/>
      <c r="C72" s="50"/>
      <c r="D72" s="50"/>
      <c r="E72" s="68">
        <f>SUM(F72:H72)</f>
        <v>0</v>
      </c>
      <c r="F72" s="55"/>
      <c r="G72" s="55"/>
      <c r="H72" s="56"/>
      <c r="I72" s="56"/>
      <c r="J72" s="56"/>
    </row>
    <row r="73" spans="1:86" s="24" customFormat="1" ht="21.75" customHeight="1">
      <c r="A73" s="51"/>
      <c r="B73" s="113" t="s">
        <v>118</v>
      </c>
      <c r="C73" s="113"/>
      <c r="D73" s="113"/>
      <c r="E73" s="113"/>
      <c r="F73" s="113"/>
      <c r="G73" s="113"/>
      <c r="H73" s="113"/>
      <c r="I73" s="113"/>
      <c r="J73" s="11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</row>
    <row r="74" spans="1:86" s="52" customFormat="1" ht="21.75" customHeight="1">
      <c r="A74" s="51"/>
      <c r="B74" s="49"/>
      <c r="C74" s="49"/>
      <c r="D74" s="49"/>
      <c r="E74" s="68">
        <f>SUM(F74:H74)</f>
        <v>0</v>
      </c>
      <c r="F74" s="26"/>
      <c r="G74" s="54"/>
      <c r="H74" s="54"/>
      <c r="I74" s="54"/>
      <c r="J74" s="54"/>
    </row>
    <row r="75" spans="1:86" s="52" customFormat="1" ht="18.75">
      <c r="A75" s="51"/>
      <c r="B75" s="50"/>
      <c r="C75" s="50"/>
      <c r="D75" s="50"/>
      <c r="E75" s="68">
        <f>SUM(F75:H75)</f>
        <v>0</v>
      </c>
      <c r="F75" s="55"/>
      <c r="G75" s="55"/>
      <c r="H75" s="56"/>
      <c r="I75" s="56"/>
      <c r="J75" s="56"/>
    </row>
    <row r="76" spans="1:86" s="24" customFormat="1" ht="23.25" customHeight="1">
      <c r="A76" s="51"/>
      <c r="B76" s="113" t="s">
        <v>119</v>
      </c>
      <c r="C76" s="113"/>
      <c r="D76" s="113"/>
      <c r="E76" s="113"/>
      <c r="F76" s="113"/>
      <c r="G76" s="113"/>
      <c r="H76" s="113"/>
      <c r="I76" s="113"/>
      <c r="J76" s="11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</row>
    <row r="77" spans="1:86" s="52" customFormat="1" ht="18.75">
      <c r="A77" s="51"/>
      <c r="B77" s="49"/>
      <c r="C77" s="49"/>
      <c r="D77" s="49"/>
      <c r="E77" s="68">
        <f>SUM(F77:H77)</f>
        <v>0</v>
      </c>
      <c r="F77" s="26"/>
      <c r="G77" s="54"/>
      <c r="H77" s="54"/>
      <c r="I77" s="54"/>
      <c r="J77" s="54"/>
    </row>
    <row r="78" spans="1:86" s="52" customFormat="1" ht="18.75">
      <c r="A78" s="51"/>
      <c r="B78" s="50"/>
      <c r="C78" s="50"/>
      <c r="D78" s="50"/>
      <c r="E78" s="68">
        <f>SUM(F78:H78)</f>
        <v>0</v>
      </c>
      <c r="F78" s="55"/>
      <c r="G78" s="55"/>
      <c r="H78" s="56"/>
      <c r="I78" s="56"/>
      <c r="J78" s="56"/>
    </row>
    <row r="79" spans="1:86" s="24" customFormat="1" ht="24.75" customHeight="1">
      <c r="A79" s="51"/>
      <c r="B79" s="113" t="s">
        <v>120</v>
      </c>
      <c r="C79" s="113"/>
      <c r="D79" s="113"/>
      <c r="E79" s="113"/>
      <c r="F79" s="113"/>
      <c r="G79" s="113"/>
      <c r="H79" s="113"/>
      <c r="I79" s="113"/>
      <c r="J79" s="11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</row>
    <row r="80" spans="1:86" s="52" customFormat="1" ht="18.75">
      <c r="A80" s="51"/>
      <c r="B80" s="49"/>
      <c r="C80" s="49"/>
      <c r="D80" s="49"/>
      <c r="E80" s="68">
        <f>SUM(F80:H80)</f>
        <v>0</v>
      </c>
      <c r="F80" s="26"/>
      <c r="G80" s="54"/>
      <c r="H80" s="54"/>
      <c r="I80" s="54"/>
      <c r="J80" s="54"/>
    </row>
    <row r="81" spans="1:86" s="52" customFormat="1" ht="18.75">
      <c r="A81" s="51"/>
      <c r="B81" s="50"/>
      <c r="C81" s="50"/>
      <c r="D81" s="50"/>
      <c r="E81" s="68">
        <f>SUM(F81:H81)</f>
        <v>0</v>
      </c>
      <c r="F81" s="55"/>
      <c r="G81" s="55"/>
      <c r="H81" s="56"/>
      <c r="I81" s="56"/>
      <c r="J81" s="56"/>
    </row>
    <row r="82" spans="1:86" s="24" customFormat="1" ht="23.25" customHeight="1">
      <c r="A82" s="51"/>
      <c r="B82" s="113" t="s">
        <v>121</v>
      </c>
      <c r="C82" s="113"/>
      <c r="D82" s="113"/>
      <c r="E82" s="113"/>
      <c r="F82" s="113"/>
      <c r="G82" s="113"/>
      <c r="H82" s="113"/>
      <c r="I82" s="113"/>
      <c r="J82" s="11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</row>
    <row r="83" spans="1:86" s="52" customFormat="1" ht="18.75">
      <c r="A83" s="51"/>
      <c r="B83" s="49"/>
      <c r="C83" s="49"/>
      <c r="D83" s="49"/>
      <c r="E83" s="68">
        <f>SUM(F83:H83)</f>
        <v>0</v>
      </c>
      <c r="F83" s="26"/>
      <c r="G83" s="54"/>
      <c r="H83" s="54"/>
      <c r="I83" s="54"/>
      <c r="J83" s="54"/>
    </row>
    <row r="84" spans="1:86" s="52" customFormat="1" ht="18.75">
      <c r="A84" s="51"/>
      <c r="B84" s="50"/>
      <c r="C84" s="50"/>
      <c r="D84" s="50"/>
      <c r="E84" s="68">
        <f>SUM(F84:H84)</f>
        <v>0</v>
      </c>
      <c r="F84" s="55"/>
      <c r="G84" s="55"/>
      <c r="H84" s="56"/>
      <c r="I84" s="56"/>
      <c r="J84" s="56"/>
    </row>
    <row r="85" spans="1:86" s="24" customFormat="1" ht="27.75" customHeight="1">
      <c r="A85" s="51"/>
      <c r="B85" s="115" t="s">
        <v>122</v>
      </c>
      <c r="C85" s="116"/>
      <c r="D85" s="116"/>
      <c r="E85" s="116"/>
      <c r="F85" s="116"/>
      <c r="G85" s="116"/>
      <c r="H85" s="116"/>
      <c r="I85" s="116"/>
      <c r="J85" s="117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</row>
    <row r="86" spans="1:86" s="52" customFormat="1" ht="18.75">
      <c r="A86" s="51"/>
      <c r="B86" s="49"/>
      <c r="C86" s="49"/>
      <c r="D86" s="49"/>
      <c r="E86" s="68">
        <f>SUM(F86:H86)</f>
        <v>0</v>
      </c>
      <c r="F86" s="26"/>
      <c r="G86" s="54"/>
      <c r="H86" s="54"/>
      <c r="I86" s="54"/>
      <c r="J86" s="54"/>
    </row>
    <row r="87" spans="1:86" s="52" customFormat="1" ht="18.75">
      <c r="A87" s="51"/>
      <c r="B87" s="50"/>
      <c r="C87" s="50"/>
      <c r="D87" s="50"/>
      <c r="E87" s="68">
        <f>SUM(F87:H87)</f>
        <v>0</v>
      </c>
      <c r="F87" s="55"/>
      <c r="G87" s="55"/>
      <c r="H87" s="56"/>
      <c r="I87" s="56"/>
      <c r="J87" s="56"/>
    </row>
    <row r="88" spans="1:86" s="24" customFormat="1" ht="23.25" customHeight="1">
      <c r="A88" s="51"/>
      <c r="B88" s="113" t="s">
        <v>123</v>
      </c>
      <c r="C88" s="113"/>
      <c r="D88" s="113"/>
      <c r="E88" s="113"/>
      <c r="F88" s="113"/>
      <c r="G88" s="113"/>
      <c r="H88" s="113"/>
      <c r="I88" s="113"/>
      <c r="J88" s="11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</row>
    <row r="89" spans="1:86" s="52" customFormat="1" ht="23.25" customHeight="1">
      <c r="A89" s="51"/>
      <c r="B89" s="49"/>
      <c r="C89" s="49"/>
      <c r="D89" s="49"/>
      <c r="E89" s="68">
        <f>SUM(F89:H89)</f>
        <v>0</v>
      </c>
      <c r="F89" s="26"/>
      <c r="G89" s="54"/>
      <c r="H89" s="54"/>
      <c r="I89" s="54"/>
      <c r="J89" s="54"/>
    </row>
    <row r="90" spans="1:86" s="52" customFormat="1" ht="18.75">
      <c r="A90" s="51"/>
      <c r="B90" s="50"/>
      <c r="C90" s="50"/>
      <c r="D90" s="50"/>
      <c r="E90" s="68">
        <f>SUM(F90:H90)</f>
        <v>0</v>
      </c>
      <c r="F90" s="55"/>
      <c r="G90" s="55"/>
      <c r="H90" s="56"/>
      <c r="I90" s="56"/>
      <c r="J90" s="56"/>
    </row>
    <row r="91" spans="1:86" s="24" customFormat="1" ht="18.75" customHeight="1">
      <c r="A91" s="51"/>
      <c r="B91" s="113" t="s">
        <v>124</v>
      </c>
      <c r="C91" s="113"/>
      <c r="D91" s="113"/>
      <c r="E91" s="113"/>
      <c r="F91" s="113"/>
      <c r="G91" s="113"/>
      <c r="H91" s="113"/>
      <c r="I91" s="113"/>
      <c r="J91" s="113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</row>
    <row r="92" spans="1:86" s="52" customFormat="1" ht="18.75" customHeight="1">
      <c r="A92" s="51"/>
      <c r="B92" s="49"/>
      <c r="C92" s="49"/>
      <c r="D92" s="49"/>
      <c r="E92" s="68">
        <f>SUM(F92:H92)</f>
        <v>0</v>
      </c>
      <c r="F92" s="26"/>
      <c r="G92" s="54"/>
      <c r="H92" s="54"/>
      <c r="I92" s="54"/>
      <c r="J92" s="54"/>
    </row>
    <row r="93" spans="1:86" s="52" customFormat="1" ht="18.75">
      <c r="A93" s="51"/>
      <c r="B93" s="50"/>
      <c r="C93" s="50"/>
      <c r="D93" s="50"/>
      <c r="E93" s="68">
        <f>SUM(F93:H93)</f>
        <v>0</v>
      </c>
      <c r="F93" s="55"/>
      <c r="G93" s="55"/>
      <c r="H93" s="56"/>
      <c r="I93" s="56"/>
      <c r="J93" s="56"/>
    </row>
    <row r="94" spans="1:86" s="24" customFormat="1" ht="23.25" customHeight="1">
      <c r="A94" s="51"/>
      <c r="B94" s="113" t="s">
        <v>125</v>
      </c>
      <c r="C94" s="113"/>
      <c r="D94" s="113"/>
      <c r="E94" s="113"/>
      <c r="F94" s="113"/>
      <c r="G94" s="113"/>
      <c r="H94" s="113"/>
      <c r="I94" s="113"/>
      <c r="J94" s="11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</row>
    <row r="95" spans="1:86" s="52" customFormat="1" ht="23.25" customHeight="1">
      <c r="A95" s="51"/>
      <c r="B95" s="49"/>
      <c r="C95" s="49"/>
      <c r="D95" s="49"/>
      <c r="E95" s="68">
        <f>SUM(F95:H95)</f>
        <v>0</v>
      </c>
      <c r="F95" s="26"/>
      <c r="G95" s="54"/>
      <c r="H95" s="54"/>
      <c r="I95" s="54"/>
      <c r="J95" s="54"/>
    </row>
    <row r="96" spans="1:86" s="46" customFormat="1" ht="18.75">
      <c r="A96" s="48"/>
      <c r="B96" s="50"/>
      <c r="C96" s="50"/>
      <c r="D96" s="50"/>
      <c r="E96" s="68">
        <f>SUM(F96:H96)</f>
        <v>0</v>
      </c>
      <c r="F96" s="55"/>
      <c r="G96" s="55"/>
      <c r="H96" s="56"/>
      <c r="I96" s="56"/>
      <c r="J96" s="56"/>
    </row>
    <row r="97" spans="1:10" ht="23.25" customHeight="1">
      <c r="A97" s="48"/>
      <c r="B97" s="119" t="s">
        <v>126</v>
      </c>
      <c r="C97" s="120"/>
      <c r="D97" s="120"/>
      <c r="E97" s="120"/>
      <c r="F97" s="120"/>
      <c r="G97" s="120"/>
      <c r="H97" s="120"/>
      <c r="I97" s="120"/>
      <c r="J97" s="121"/>
    </row>
    <row r="98" spans="1:10" s="46" customFormat="1" ht="18.75">
      <c r="A98" s="42"/>
      <c r="B98" s="49"/>
      <c r="C98" s="49"/>
      <c r="D98" s="49"/>
      <c r="E98" s="55">
        <f>SUM(F98:H98)</f>
        <v>0</v>
      </c>
      <c r="F98" s="26"/>
      <c r="G98" s="54"/>
      <c r="H98" s="54"/>
      <c r="I98" s="54"/>
      <c r="J98" s="54"/>
    </row>
    <row r="99" spans="1:10" s="46" customFormat="1" ht="18.75">
      <c r="A99" s="48"/>
      <c r="B99" s="50"/>
      <c r="C99" s="50"/>
      <c r="D99" s="50"/>
      <c r="E99" s="55">
        <f>SUM(F99:H99)</f>
        <v>0</v>
      </c>
      <c r="F99" s="55"/>
      <c r="G99" s="55"/>
      <c r="H99" s="56"/>
      <c r="I99" s="56"/>
      <c r="J99" s="56"/>
    </row>
    <row r="100" spans="1:10" ht="23.25" customHeight="1">
      <c r="A100" s="48"/>
      <c r="B100" s="119" t="s">
        <v>127</v>
      </c>
      <c r="C100" s="120"/>
      <c r="D100" s="120"/>
      <c r="E100" s="120"/>
      <c r="F100" s="120"/>
      <c r="G100" s="120"/>
      <c r="H100" s="120"/>
      <c r="I100" s="120"/>
      <c r="J100" s="121"/>
    </row>
    <row r="101" spans="1:10" s="46" customFormat="1" ht="23.25" customHeight="1">
      <c r="A101" s="48"/>
      <c r="B101" s="49"/>
      <c r="C101" s="49"/>
      <c r="D101" s="49"/>
      <c r="E101" s="68">
        <f>SUM(F101:H101)</f>
        <v>0</v>
      </c>
      <c r="F101" s="26"/>
      <c r="G101" s="54"/>
      <c r="H101" s="54"/>
      <c r="I101" s="54"/>
      <c r="J101" s="54"/>
    </row>
    <row r="102" spans="1:10" s="46" customFormat="1" ht="23.25" customHeight="1">
      <c r="A102" s="48"/>
      <c r="B102" s="50"/>
      <c r="C102" s="50"/>
      <c r="D102" s="50"/>
      <c r="E102" s="68">
        <f>SUM(F102:H102)</f>
        <v>0</v>
      </c>
      <c r="F102" s="55"/>
      <c r="G102" s="55"/>
      <c r="H102" s="56"/>
      <c r="I102" s="56"/>
      <c r="J102" s="56"/>
    </row>
    <row r="103" spans="1:10" ht="23.25" customHeight="1">
      <c r="A103" s="48"/>
      <c r="B103" s="114" t="s">
        <v>157</v>
      </c>
      <c r="C103" s="114"/>
      <c r="D103" s="114"/>
      <c r="E103" s="114"/>
      <c r="F103" s="114"/>
      <c r="G103" s="114"/>
      <c r="H103" s="114"/>
      <c r="I103" s="114"/>
      <c r="J103" s="114"/>
    </row>
    <row r="104" spans="1:10" ht="23.25" customHeight="1">
      <c r="A104" s="48"/>
      <c r="B104" s="84" t="s">
        <v>180</v>
      </c>
      <c r="C104" s="84"/>
      <c r="D104" s="84"/>
      <c r="E104" s="68">
        <f>SUM(F104:H104)</f>
        <v>712</v>
      </c>
      <c r="F104" s="86">
        <v>712</v>
      </c>
      <c r="G104" s="84"/>
      <c r="H104" s="84"/>
      <c r="I104" s="84"/>
      <c r="J104" s="84"/>
    </row>
    <row r="105" spans="1:10" ht="23.25" customHeight="1">
      <c r="A105" s="48"/>
      <c r="B105" s="84" t="s">
        <v>178</v>
      </c>
      <c r="C105" s="84"/>
      <c r="D105" s="84"/>
      <c r="E105" s="68">
        <f>SUM(F105:H105)</f>
        <v>0</v>
      </c>
      <c r="F105" s="85">
        <v>0</v>
      </c>
      <c r="G105" s="84"/>
      <c r="H105" s="84"/>
      <c r="I105" s="84"/>
      <c r="J105" s="84"/>
    </row>
    <row r="106" spans="1:10" s="46" customFormat="1" ht="23.25" customHeight="1">
      <c r="A106" s="48"/>
      <c r="B106" s="49" t="s">
        <v>181</v>
      </c>
      <c r="C106" s="49"/>
      <c r="D106" s="49"/>
      <c r="E106" s="68">
        <f>SUM(F106:H106)</f>
        <v>960</v>
      </c>
      <c r="F106" s="26">
        <v>960</v>
      </c>
      <c r="G106" s="54"/>
      <c r="H106" s="54"/>
      <c r="I106" s="54"/>
      <c r="J106" s="54"/>
    </row>
    <row r="107" spans="1:10" s="46" customFormat="1" ht="23.25" customHeight="1">
      <c r="A107" s="48"/>
      <c r="B107" s="50"/>
      <c r="C107" s="50"/>
      <c r="D107" s="50"/>
      <c r="E107" s="68">
        <f>SUM(F107:H107)</f>
        <v>0</v>
      </c>
      <c r="F107" s="55"/>
      <c r="G107" s="55"/>
      <c r="H107" s="56"/>
      <c r="I107" s="56"/>
      <c r="J107" s="56"/>
    </row>
    <row r="108" spans="1:10" ht="23.25" customHeight="1">
      <c r="A108" s="48"/>
      <c r="B108" s="114" t="s">
        <v>128</v>
      </c>
      <c r="C108" s="114"/>
      <c r="D108" s="114"/>
      <c r="E108" s="114"/>
      <c r="F108" s="114"/>
      <c r="G108" s="114"/>
      <c r="H108" s="114"/>
      <c r="I108" s="114"/>
      <c r="J108" s="114"/>
    </row>
    <row r="109" spans="1:10" s="46" customFormat="1" ht="23.25" customHeight="1">
      <c r="A109" s="48"/>
      <c r="B109" s="49"/>
      <c r="C109" s="49"/>
      <c r="D109" s="49"/>
      <c r="E109" s="68">
        <f>SUM(F109:H109)</f>
        <v>0</v>
      </c>
      <c r="F109" s="26"/>
      <c r="G109" s="54"/>
      <c r="H109" s="54"/>
      <c r="I109" s="54"/>
      <c r="J109" s="54"/>
    </row>
    <row r="110" spans="1:10" s="46" customFormat="1" ht="23.25" customHeight="1">
      <c r="A110" s="48"/>
      <c r="B110" s="50"/>
      <c r="C110" s="50"/>
      <c r="D110" s="50"/>
      <c r="E110" s="68">
        <f>SUM(F110:H110)</f>
        <v>0</v>
      </c>
      <c r="F110" s="55"/>
      <c r="G110" s="55"/>
      <c r="H110" s="56"/>
      <c r="I110" s="56"/>
      <c r="J110" s="56"/>
    </row>
    <row r="111" spans="1:10" ht="23.25" customHeight="1">
      <c r="A111" s="48"/>
      <c r="B111" s="114" t="s">
        <v>129</v>
      </c>
      <c r="C111" s="114"/>
      <c r="D111" s="114"/>
      <c r="E111" s="114"/>
      <c r="F111" s="114"/>
      <c r="G111" s="114"/>
      <c r="H111" s="114"/>
      <c r="I111" s="114"/>
      <c r="J111" s="114"/>
    </row>
    <row r="112" spans="1:10" s="46" customFormat="1" ht="23.25" customHeight="1">
      <c r="A112" s="48"/>
      <c r="B112" s="49"/>
      <c r="C112" s="49"/>
      <c r="D112" s="49"/>
      <c r="E112" s="68">
        <f>SUM(F112:H112)</f>
        <v>0</v>
      </c>
      <c r="F112" s="26"/>
      <c r="G112" s="54"/>
      <c r="H112" s="54"/>
      <c r="I112" s="54"/>
      <c r="J112" s="54"/>
    </row>
    <row r="113" spans="1:10" s="46" customFormat="1" ht="23.25" customHeight="1">
      <c r="A113" s="48"/>
      <c r="B113" s="50"/>
      <c r="C113" s="50"/>
      <c r="D113" s="50"/>
      <c r="E113" s="68">
        <f>SUM(F113:H113)</f>
        <v>0</v>
      </c>
      <c r="F113" s="55"/>
      <c r="G113" s="55"/>
      <c r="H113" s="56"/>
      <c r="I113" s="56"/>
      <c r="J113" s="56"/>
    </row>
    <row r="114" spans="1:10" ht="23.25" customHeight="1">
      <c r="A114" s="48"/>
      <c r="B114" s="114" t="s">
        <v>130</v>
      </c>
      <c r="C114" s="114"/>
      <c r="D114" s="114"/>
      <c r="E114" s="114"/>
      <c r="F114" s="114"/>
      <c r="G114" s="114"/>
      <c r="H114" s="114"/>
      <c r="I114" s="114"/>
      <c r="J114" s="114"/>
    </row>
    <row r="115" spans="1:10" s="46" customFormat="1" ht="18.75">
      <c r="A115" s="48"/>
      <c r="B115" s="49"/>
      <c r="C115" s="49"/>
      <c r="D115" s="49"/>
      <c r="E115" s="68">
        <f>SUM(F115:H115)</f>
        <v>0</v>
      </c>
      <c r="F115" s="26"/>
      <c r="G115" s="54"/>
      <c r="H115" s="54"/>
      <c r="I115" s="54"/>
      <c r="J115" s="54"/>
    </row>
    <row r="116" spans="1:10" s="46" customFormat="1" ht="18.75">
      <c r="A116" s="48"/>
      <c r="B116" s="50"/>
      <c r="C116" s="50"/>
      <c r="D116" s="50"/>
      <c r="E116" s="68">
        <f>SUM(F116:H116)</f>
        <v>0</v>
      </c>
      <c r="F116" s="55"/>
      <c r="G116" s="55"/>
      <c r="H116" s="56"/>
      <c r="I116" s="56"/>
      <c r="J116" s="56"/>
    </row>
    <row r="117" spans="1:10" ht="18.75" customHeight="1">
      <c r="A117" s="48"/>
      <c r="B117" s="114" t="s">
        <v>131</v>
      </c>
      <c r="C117" s="114"/>
      <c r="D117" s="114"/>
      <c r="E117" s="114"/>
      <c r="F117" s="114"/>
      <c r="G117" s="114"/>
      <c r="H117" s="114"/>
      <c r="I117" s="114"/>
      <c r="J117" s="114"/>
    </row>
    <row r="118" spans="1:10" s="46" customFormat="1" ht="18.75">
      <c r="A118" s="48"/>
      <c r="B118" s="49"/>
      <c r="C118" s="49"/>
      <c r="D118" s="49"/>
      <c r="E118" s="68">
        <f>SUM(F118:H118)</f>
        <v>0</v>
      </c>
      <c r="F118" s="26"/>
      <c r="G118" s="54"/>
      <c r="H118" s="54"/>
      <c r="I118" s="54"/>
      <c r="J118" s="54"/>
    </row>
    <row r="119" spans="1:10" s="46" customFormat="1" ht="18.75">
      <c r="A119" s="48"/>
      <c r="B119" s="50"/>
      <c r="C119" s="50"/>
      <c r="D119" s="50"/>
      <c r="E119" s="68">
        <f>SUM(F119:H119)</f>
        <v>0</v>
      </c>
      <c r="F119" s="55"/>
      <c r="G119" s="55"/>
      <c r="H119" s="56"/>
      <c r="I119" s="56"/>
      <c r="J119" s="56"/>
    </row>
    <row r="120" spans="1:10" ht="18.75" customHeight="1">
      <c r="A120" s="48"/>
      <c r="B120" s="114" t="s">
        <v>132</v>
      </c>
      <c r="C120" s="114"/>
      <c r="D120" s="114"/>
      <c r="E120" s="114"/>
      <c r="F120" s="114"/>
      <c r="G120" s="114"/>
      <c r="H120" s="114"/>
      <c r="I120" s="114"/>
      <c r="J120" s="114"/>
    </row>
    <row r="121" spans="1:10" s="46" customFormat="1" ht="18.75">
      <c r="A121" s="48"/>
      <c r="B121" s="49"/>
      <c r="C121" s="49"/>
      <c r="D121" s="49"/>
      <c r="E121" s="68">
        <f>SUM(F121:H121)</f>
        <v>0</v>
      </c>
      <c r="F121" s="26"/>
      <c r="G121" s="54"/>
      <c r="H121" s="54"/>
      <c r="I121" s="54"/>
      <c r="J121" s="54"/>
    </row>
    <row r="122" spans="1:10" s="46" customFormat="1" ht="18.75">
      <c r="A122" s="48"/>
      <c r="B122" s="50"/>
      <c r="C122" s="50"/>
      <c r="D122" s="50"/>
      <c r="E122" s="68">
        <f>SUM(F122:H122)</f>
        <v>0</v>
      </c>
      <c r="F122" s="55"/>
      <c r="G122" s="55"/>
      <c r="H122" s="56"/>
      <c r="I122" s="56"/>
      <c r="J122" s="56"/>
    </row>
    <row r="123" spans="1:10" ht="18.75" customHeight="1">
      <c r="A123" s="48"/>
      <c r="B123" s="114" t="s">
        <v>133</v>
      </c>
      <c r="C123" s="114"/>
      <c r="D123" s="114"/>
      <c r="E123" s="114"/>
      <c r="F123" s="114"/>
      <c r="G123" s="114"/>
      <c r="H123" s="114"/>
      <c r="I123" s="114"/>
      <c r="J123" s="114"/>
    </row>
    <row r="124" spans="1:10" s="46" customFormat="1" ht="18.75">
      <c r="A124" s="48"/>
      <c r="B124" s="49"/>
      <c r="C124" s="49"/>
      <c r="D124" s="49"/>
      <c r="E124" s="68">
        <f>SUM(F124:H124)</f>
        <v>0</v>
      </c>
      <c r="F124" s="26"/>
      <c r="G124" s="54"/>
      <c r="H124" s="54"/>
      <c r="I124" s="54"/>
      <c r="J124" s="54"/>
    </row>
    <row r="125" spans="1:10" s="46" customFormat="1" ht="18.75">
      <c r="A125" s="48"/>
      <c r="B125" s="50"/>
      <c r="C125" s="50"/>
      <c r="D125" s="50"/>
      <c r="E125" s="68">
        <f>SUM(F125:H125)</f>
        <v>0</v>
      </c>
      <c r="F125" s="55"/>
      <c r="G125" s="55"/>
      <c r="H125" s="56"/>
      <c r="I125" s="56"/>
      <c r="J125" s="56"/>
    </row>
    <row r="126" spans="1:10" ht="18.75" customHeight="1">
      <c r="A126" s="48"/>
      <c r="B126" s="114" t="s">
        <v>134</v>
      </c>
      <c r="C126" s="114"/>
      <c r="D126" s="114"/>
      <c r="E126" s="114"/>
      <c r="F126" s="114"/>
      <c r="G126" s="114"/>
      <c r="H126" s="114"/>
      <c r="I126" s="114"/>
      <c r="J126" s="114"/>
    </row>
    <row r="127" spans="1:10" s="46" customFormat="1" ht="18.75">
      <c r="A127" s="48"/>
      <c r="B127" s="49"/>
      <c r="C127" s="49"/>
      <c r="D127" s="49"/>
      <c r="E127" s="68">
        <f>SUM(F127:H127)</f>
        <v>0</v>
      </c>
      <c r="F127" s="26"/>
      <c r="G127" s="54"/>
      <c r="H127" s="54"/>
      <c r="I127" s="54"/>
      <c r="J127" s="54"/>
    </row>
    <row r="128" spans="1:10" s="46" customFormat="1" ht="18.75">
      <c r="A128" s="48"/>
      <c r="B128" s="50"/>
      <c r="C128" s="50"/>
      <c r="D128" s="50"/>
      <c r="E128" s="68">
        <f>SUM(F128:H128)</f>
        <v>0</v>
      </c>
      <c r="F128" s="55"/>
      <c r="G128" s="55"/>
      <c r="H128" s="56"/>
      <c r="I128" s="56"/>
      <c r="J128" s="56"/>
    </row>
    <row r="129" spans="1:10" ht="18.75" customHeight="1">
      <c r="A129" s="48"/>
      <c r="B129" s="114" t="s">
        <v>135</v>
      </c>
      <c r="C129" s="114"/>
      <c r="D129" s="114"/>
      <c r="E129" s="114"/>
      <c r="F129" s="114"/>
      <c r="G129" s="114"/>
      <c r="H129" s="114"/>
      <c r="I129" s="114"/>
      <c r="J129" s="114"/>
    </row>
    <row r="130" spans="1:10" s="46" customFormat="1" ht="18.75">
      <c r="A130" s="48"/>
      <c r="B130" s="49"/>
      <c r="C130" s="49"/>
      <c r="D130" s="49"/>
      <c r="E130" s="68">
        <f>SUM(F130:H130)</f>
        <v>0</v>
      </c>
      <c r="F130" s="26"/>
      <c r="G130" s="54"/>
      <c r="H130" s="54"/>
      <c r="I130" s="54"/>
      <c r="J130" s="54"/>
    </row>
    <row r="131" spans="1:10" s="46" customFormat="1" ht="18.75">
      <c r="A131" s="48"/>
      <c r="B131" s="50"/>
      <c r="C131" s="50"/>
      <c r="D131" s="50"/>
      <c r="E131" s="68">
        <f>SUM(F131:H131)</f>
        <v>0</v>
      </c>
      <c r="F131" s="55"/>
      <c r="G131" s="55"/>
      <c r="H131" s="56"/>
      <c r="I131" s="56"/>
      <c r="J131" s="56"/>
    </row>
    <row r="132" spans="1:10" ht="18.75" customHeight="1">
      <c r="A132" s="48"/>
      <c r="B132" s="114" t="s">
        <v>136</v>
      </c>
      <c r="C132" s="114"/>
      <c r="D132" s="114"/>
      <c r="E132" s="114"/>
      <c r="F132" s="114"/>
      <c r="G132" s="114"/>
      <c r="H132" s="114"/>
      <c r="I132" s="114"/>
      <c r="J132" s="114"/>
    </row>
    <row r="133" spans="1:10" s="46" customFormat="1" ht="18.75">
      <c r="A133" s="48"/>
      <c r="B133" s="49"/>
      <c r="C133" s="49"/>
      <c r="D133" s="49"/>
      <c r="E133" s="68">
        <f>SUM(F133:H133)</f>
        <v>0</v>
      </c>
      <c r="F133" s="26"/>
      <c r="G133" s="54"/>
      <c r="H133" s="54"/>
      <c r="I133" s="54"/>
      <c r="J133" s="54"/>
    </row>
    <row r="134" spans="1:10" s="46" customFormat="1" ht="18.75">
      <c r="A134" s="48"/>
      <c r="B134" s="50"/>
      <c r="C134" s="50"/>
      <c r="D134" s="50"/>
      <c r="E134" s="68">
        <f>SUM(F134:H134)</f>
        <v>0</v>
      </c>
      <c r="F134" s="55"/>
      <c r="G134" s="55"/>
      <c r="H134" s="56"/>
      <c r="I134" s="56"/>
      <c r="J134" s="56"/>
    </row>
    <row r="135" spans="1:10" ht="18.75">
      <c r="A135" s="48"/>
      <c r="B135" s="114" t="s">
        <v>137</v>
      </c>
      <c r="C135" s="114"/>
      <c r="D135" s="114"/>
      <c r="E135" s="114"/>
      <c r="F135" s="114"/>
      <c r="G135" s="114"/>
      <c r="H135" s="114"/>
      <c r="I135" s="114"/>
      <c r="J135" s="114"/>
    </row>
    <row r="136" spans="1:10" s="46" customFormat="1" ht="18.75">
      <c r="A136" s="48"/>
      <c r="B136" s="49"/>
      <c r="C136" s="49"/>
      <c r="D136" s="49"/>
      <c r="E136" s="68">
        <f>SUM(F136:H136)</f>
        <v>0</v>
      </c>
      <c r="F136" s="26"/>
      <c r="G136" s="54"/>
      <c r="H136" s="54"/>
      <c r="I136" s="54"/>
      <c r="J136" s="54"/>
    </row>
    <row r="137" spans="1:10" s="46" customFormat="1" ht="18.75">
      <c r="A137" s="48"/>
      <c r="B137" s="50"/>
      <c r="C137" s="50"/>
      <c r="D137" s="50"/>
      <c r="E137" s="68">
        <f>SUM(F137:H137)</f>
        <v>0</v>
      </c>
      <c r="F137" s="55"/>
      <c r="G137" s="55"/>
      <c r="H137" s="56"/>
      <c r="I137" s="56"/>
      <c r="J137" s="56"/>
    </row>
    <row r="138" spans="1:10" ht="18.75" customHeight="1">
      <c r="A138" s="48"/>
      <c r="B138" s="114" t="s">
        <v>138</v>
      </c>
      <c r="C138" s="114"/>
      <c r="D138" s="114"/>
      <c r="E138" s="114"/>
      <c r="F138" s="114"/>
      <c r="G138" s="114"/>
      <c r="H138" s="114"/>
      <c r="I138" s="114"/>
      <c r="J138" s="114"/>
    </row>
    <row r="139" spans="1:10" s="46" customFormat="1" ht="18.75">
      <c r="A139" s="48"/>
      <c r="B139" s="49"/>
      <c r="C139" s="49"/>
      <c r="D139" s="49"/>
      <c r="E139" s="68">
        <f>SUM(F139:H139)</f>
        <v>0</v>
      </c>
      <c r="F139" s="26"/>
      <c r="G139" s="54"/>
      <c r="H139" s="54"/>
      <c r="I139" s="54"/>
      <c r="J139" s="54"/>
    </row>
    <row r="140" spans="1:10" s="46" customFormat="1" ht="18.75">
      <c r="A140" s="48"/>
      <c r="B140" s="50"/>
      <c r="C140" s="50"/>
      <c r="D140" s="50"/>
      <c r="E140" s="68">
        <f>SUM(F140:H140)</f>
        <v>0</v>
      </c>
      <c r="F140" s="55"/>
      <c r="G140" s="55"/>
      <c r="H140" s="56"/>
      <c r="I140" s="56"/>
      <c r="J140" s="56"/>
    </row>
    <row r="141" spans="1:10" ht="18.75" customHeight="1">
      <c r="A141" s="48"/>
      <c r="B141" s="114" t="s">
        <v>139</v>
      </c>
      <c r="C141" s="114"/>
      <c r="D141" s="114"/>
      <c r="E141" s="114"/>
      <c r="F141" s="114"/>
      <c r="G141" s="114"/>
      <c r="H141" s="114"/>
      <c r="I141" s="114"/>
      <c r="J141" s="114"/>
    </row>
    <row r="142" spans="1:10" s="46" customFormat="1" ht="18.75">
      <c r="A142" s="48"/>
      <c r="B142" s="49"/>
      <c r="C142" s="49"/>
      <c r="D142" s="49"/>
      <c r="E142" s="68">
        <f>SUM(F142:H142)</f>
        <v>0</v>
      </c>
      <c r="F142" s="26"/>
      <c r="G142" s="54"/>
      <c r="H142" s="54"/>
      <c r="I142" s="54"/>
      <c r="J142" s="54"/>
    </row>
    <row r="143" spans="1:10" s="46" customFormat="1" ht="18.75">
      <c r="A143" s="48"/>
      <c r="B143" s="50"/>
      <c r="C143" s="50"/>
      <c r="D143" s="50"/>
      <c r="E143" s="68">
        <f>SUM(F143:H143)</f>
        <v>0</v>
      </c>
      <c r="F143" s="55"/>
      <c r="G143" s="55"/>
      <c r="H143" s="56"/>
      <c r="I143" s="56"/>
      <c r="J143" s="56"/>
    </row>
    <row r="144" spans="1:10" ht="18.75" customHeight="1">
      <c r="A144" s="48"/>
      <c r="B144" s="114" t="s">
        <v>140</v>
      </c>
      <c r="C144" s="114"/>
      <c r="D144" s="114"/>
      <c r="E144" s="114"/>
      <c r="F144" s="114"/>
      <c r="G144" s="114"/>
      <c r="H144" s="114"/>
      <c r="I144" s="114"/>
      <c r="J144" s="114"/>
    </row>
    <row r="145" spans="1:12" s="46" customFormat="1" ht="18.75" customHeight="1">
      <c r="A145" s="48"/>
      <c r="B145" s="49"/>
      <c r="C145" s="49"/>
      <c r="D145" s="49"/>
      <c r="E145" s="68">
        <f>SUM(F145:H145)</f>
        <v>0</v>
      </c>
      <c r="F145" s="26"/>
      <c r="G145" s="54"/>
      <c r="H145" s="54"/>
      <c r="I145" s="54"/>
      <c r="J145" s="54"/>
    </row>
    <row r="146" spans="1:12" s="46" customFormat="1" ht="18.75">
      <c r="A146" s="48"/>
      <c r="B146" s="50"/>
      <c r="C146" s="50"/>
      <c r="D146" s="50"/>
      <c r="E146" s="68">
        <f>SUM(F146:H146)</f>
        <v>0</v>
      </c>
      <c r="F146" s="55"/>
      <c r="G146" s="55"/>
      <c r="H146" s="56"/>
      <c r="I146" s="56"/>
      <c r="J146" s="56"/>
    </row>
    <row r="147" spans="1:12" ht="18.75" customHeight="1">
      <c r="A147" s="69"/>
      <c r="B147" s="110" t="s">
        <v>158</v>
      </c>
      <c r="C147" s="111"/>
      <c r="D147" s="112"/>
      <c r="E147" s="74">
        <f t="shared" ref="E147:J147" si="0">ROUND(SUM(E12:E146),3)</f>
        <v>1672</v>
      </c>
      <c r="F147" s="74">
        <f t="shared" si="0"/>
        <v>1672</v>
      </c>
      <c r="G147" s="74">
        <f t="shared" si="0"/>
        <v>0</v>
      </c>
      <c r="H147" s="74">
        <f t="shared" si="0"/>
        <v>0</v>
      </c>
      <c r="I147" s="74">
        <f t="shared" si="0"/>
        <v>0</v>
      </c>
      <c r="J147" s="74">
        <f t="shared" si="0"/>
        <v>0</v>
      </c>
    </row>
    <row r="148" spans="1:12" ht="18.75" customHeight="1">
      <c r="A148" s="69"/>
      <c r="B148" s="124" t="s">
        <v>159</v>
      </c>
      <c r="C148" s="125"/>
      <c r="D148" s="126"/>
      <c r="E148" s="55"/>
      <c r="F148" s="55"/>
      <c r="G148" s="55"/>
      <c r="H148" s="56"/>
      <c r="I148" s="56"/>
      <c r="J148" s="56"/>
    </row>
    <row r="149" spans="1:12" s="65" customFormat="1">
      <c r="A149" s="64"/>
      <c r="B149" s="64"/>
      <c r="C149" s="46"/>
      <c r="D149" s="46"/>
      <c r="E149" s="46"/>
      <c r="F149" s="46"/>
      <c r="G149" s="46"/>
      <c r="H149" s="46"/>
      <c r="I149" s="46"/>
      <c r="J149" s="46"/>
      <c r="L149" s="46"/>
    </row>
    <row r="150" spans="1:12" s="65" customFormat="1">
      <c r="A150" s="64"/>
      <c r="B150" s="64"/>
      <c r="C150" s="61" t="s">
        <v>67</v>
      </c>
      <c r="D150" s="62"/>
      <c r="E150" s="62"/>
      <c r="F150" s="62"/>
      <c r="G150" s="62"/>
      <c r="H150" s="62"/>
      <c r="I150" s="62"/>
      <c r="J150" s="62"/>
      <c r="L150" s="46"/>
    </row>
    <row r="151" spans="1:12" s="65" customFormat="1">
      <c r="A151" s="64"/>
      <c r="B151" s="64"/>
      <c r="C151" s="61" t="s">
        <v>7</v>
      </c>
      <c r="D151" s="62"/>
      <c r="E151" s="62"/>
      <c r="F151" s="62"/>
      <c r="G151" s="62"/>
      <c r="H151" s="62"/>
      <c r="I151" s="62"/>
      <c r="J151" s="61" t="s">
        <v>8</v>
      </c>
      <c r="L151" s="46"/>
    </row>
    <row r="152" spans="1:12" s="65" customFormat="1">
      <c r="A152" s="64"/>
      <c r="B152" s="64"/>
      <c r="C152" s="61" t="s">
        <v>68</v>
      </c>
      <c r="D152" s="62"/>
      <c r="E152" s="62"/>
      <c r="F152" s="62"/>
      <c r="G152" s="62"/>
      <c r="H152" s="62"/>
      <c r="I152" s="62"/>
      <c r="J152" s="62"/>
      <c r="L152" s="46"/>
    </row>
    <row r="153" spans="1:12" s="65" customFormat="1">
      <c r="A153" s="64"/>
      <c r="B153" s="64"/>
      <c r="C153" s="66"/>
      <c r="D153" s="67"/>
      <c r="E153" s="67"/>
      <c r="F153" s="67"/>
      <c r="G153" s="67"/>
      <c r="H153" s="67"/>
      <c r="I153" s="67"/>
      <c r="J153" s="67"/>
      <c r="L153" s="46"/>
    </row>
    <row r="154" spans="1:12" s="65" customFormat="1">
      <c r="A154" s="64"/>
      <c r="B154" s="64"/>
      <c r="C154" s="61" t="s">
        <v>9</v>
      </c>
      <c r="D154" s="63"/>
      <c r="E154" s="63"/>
      <c r="F154" s="63"/>
      <c r="G154" s="63"/>
      <c r="H154" s="63"/>
      <c r="I154" s="63"/>
      <c r="J154" s="63"/>
      <c r="L154" s="46"/>
    </row>
    <row r="155" spans="1:12" s="65" customFormat="1">
      <c r="A155" s="64"/>
      <c r="B155" s="64"/>
      <c r="C155" s="61" t="s">
        <v>7</v>
      </c>
      <c r="D155" s="63"/>
      <c r="E155" s="63"/>
      <c r="F155" s="63"/>
      <c r="G155" s="63"/>
      <c r="H155" s="63" t="s">
        <v>10</v>
      </c>
      <c r="I155" s="61" t="s">
        <v>11</v>
      </c>
      <c r="J155" s="61" t="s">
        <v>8</v>
      </c>
      <c r="L155" s="46"/>
    </row>
    <row r="156" spans="1:12" s="46" customFormat="1"/>
    <row r="157" spans="1:12" s="46" customFormat="1"/>
    <row r="158" spans="1:12" s="46" customFormat="1"/>
    <row r="159" spans="1:12" s="46" customFormat="1"/>
    <row r="160" spans="1:12" s="46" customFormat="1"/>
    <row r="161" s="46" customFormat="1"/>
    <row r="162" s="46" customFormat="1"/>
    <row r="163" s="46" customFormat="1"/>
    <row r="164" s="46" customFormat="1"/>
    <row r="165" s="46" customFormat="1"/>
    <row r="166" s="46" customFormat="1"/>
    <row r="167" s="46" customFormat="1"/>
    <row r="168" s="46" customFormat="1"/>
    <row r="169" s="46" customFormat="1"/>
    <row r="170" s="46" customFormat="1"/>
    <row r="171" s="46" customFormat="1"/>
    <row r="172" s="46" customFormat="1"/>
    <row r="173" s="46" customFormat="1"/>
    <row r="174" s="46" customFormat="1"/>
    <row r="175" s="46" customFormat="1" ht="15.75" customHeight="1"/>
    <row r="176" s="46" customFormat="1"/>
    <row r="177" s="46" customFormat="1"/>
    <row r="178" s="46" customFormat="1"/>
    <row r="179" s="46" customFormat="1"/>
    <row r="180" s="46" customFormat="1"/>
    <row r="181" s="46" customFormat="1"/>
    <row r="182" s="46" customFormat="1"/>
    <row r="183" s="46" customFormat="1"/>
    <row r="184" s="46" customFormat="1"/>
    <row r="185" s="46" customFormat="1"/>
    <row r="186" s="46" customFormat="1"/>
    <row r="187" s="46" customFormat="1"/>
    <row r="188" s="46" customFormat="1"/>
    <row r="189" s="46" customFormat="1"/>
    <row r="190" s="46" customFormat="1"/>
    <row r="191" s="46" customFormat="1"/>
    <row r="192" s="46" customFormat="1"/>
    <row r="193" s="46" customFormat="1"/>
    <row r="194" s="46" customFormat="1"/>
    <row r="195" s="46" customFormat="1"/>
    <row r="196" s="46" customFormat="1"/>
    <row r="197" s="46" customFormat="1"/>
    <row r="198" s="46" customFormat="1"/>
    <row r="199" s="46" customFormat="1"/>
    <row r="200" s="46" customFormat="1"/>
    <row r="201" s="46" customFormat="1"/>
    <row r="202" s="46" customFormat="1"/>
    <row r="203" s="46" customFormat="1"/>
    <row r="204" s="46" customFormat="1"/>
    <row r="205" s="46" customFormat="1"/>
    <row r="206" s="46" customFormat="1"/>
    <row r="207" s="46" customFormat="1"/>
    <row r="208" s="46" customFormat="1"/>
    <row r="209" s="46" customFormat="1"/>
    <row r="210" s="46" customFormat="1"/>
    <row r="211" s="46" customFormat="1"/>
    <row r="212" s="46" customFormat="1"/>
    <row r="213" s="46" customFormat="1"/>
    <row r="214" s="46" customFormat="1"/>
    <row r="215" s="46" customFormat="1"/>
    <row r="216" s="46" customFormat="1"/>
    <row r="217" s="46" customFormat="1"/>
    <row r="218" s="46" customFormat="1"/>
    <row r="219" s="46" customFormat="1"/>
    <row r="220" s="46" customFormat="1"/>
    <row r="221" s="46" customFormat="1"/>
    <row r="222" s="46" customFormat="1"/>
    <row r="223" s="46" customFormat="1"/>
    <row r="224" s="46" customFormat="1"/>
    <row r="225" s="46" customFormat="1"/>
    <row r="226" s="46" customFormat="1"/>
    <row r="227" s="46" customFormat="1"/>
    <row r="228" s="46" customFormat="1"/>
    <row r="229" s="46" customFormat="1"/>
    <row r="230" s="46" customFormat="1"/>
    <row r="231" s="46" customFormat="1"/>
    <row r="232" s="46" customFormat="1"/>
    <row r="233" s="46" customFormat="1"/>
    <row r="234" s="46" customFormat="1"/>
    <row r="235" s="46" customFormat="1"/>
    <row r="236" s="46" customFormat="1"/>
    <row r="237" s="46" customFormat="1"/>
    <row r="238" s="46" customFormat="1"/>
    <row r="239" s="46" customFormat="1"/>
    <row r="240" s="46" customFormat="1"/>
    <row r="241" s="46" customFormat="1"/>
    <row r="242" s="46" customFormat="1"/>
    <row r="243" s="46" customFormat="1"/>
    <row r="244" s="46" customFormat="1"/>
    <row r="245" s="46" customFormat="1"/>
    <row r="246" s="46" customFormat="1"/>
    <row r="247" s="46" customFormat="1"/>
    <row r="248" s="46" customFormat="1"/>
    <row r="249" s="46" customFormat="1"/>
    <row r="250" s="46" customFormat="1"/>
    <row r="251" s="46" customFormat="1"/>
    <row r="252" s="46" customFormat="1"/>
    <row r="253" s="46" customFormat="1"/>
    <row r="254" s="46" customFormat="1"/>
    <row r="255" s="46" customFormat="1"/>
    <row r="256" s="46" customFormat="1"/>
    <row r="257" s="46" customFormat="1"/>
    <row r="258" s="46" customFormat="1"/>
    <row r="259" s="46" customFormat="1"/>
    <row r="260" s="46" customFormat="1"/>
    <row r="261" s="46" customFormat="1"/>
    <row r="262" s="46" customFormat="1"/>
    <row r="263" s="46" customFormat="1"/>
    <row r="264" s="46" customFormat="1"/>
    <row r="265" s="46" customFormat="1"/>
    <row r="266" s="46" customFormat="1"/>
    <row r="267" s="46" customFormat="1"/>
    <row r="268" s="46" customFormat="1"/>
    <row r="269" s="46" customFormat="1"/>
    <row r="270" s="46" customFormat="1"/>
    <row r="271" s="46" customFormat="1"/>
    <row r="272" s="46" customFormat="1"/>
    <row r="273" s="46" customFormat="1"/>
    <row r="274" s="46" customFormat="1"/>
    <row r="275" s="46" customFormat="1"/>
    <row r="276" s="46" customFormat="1"/>
    <row r="277" s="46" customFormat="1"/>
    <row r="278" s="46" customFormat="1"/>
    <row r="279" s="46" customFormat="1"/>
    <row r="280" s="46" customFormat="1"/>
    <row r="281" s="46" customFormat="1"/>
    <row r="282" s="46" customFormat="1"/>
    <row r="283" s="46" customFormat="1"/>
    <row r="284" s="46" customFormat="1"/>
    <row r="285" s="46" customFormat="1"/>
    <row r="286" s="46" customFormat="1"/>
    <row r="287" s="46" customFormat="1"/>
    <row r="288" s="46" customFormat="1"/>
    <row r="289" s="46" customFormat="1"/>
    <row r="290" s="46" customFormat="1"/>
    <row r="291" s="46" customFormat="1"/>
    <row r="292" s="46" customFormat="1"/>
    <row r="293" s="46" customFormat="1"/>
    <row r="294" s="46" customFormat="1"/>
    <row r="295" s="46" customFormat="1"/>
    <row r="296" s="46" customFormat="1"/>
    <row r="297" s="46" customFormat="1"/>
    <row r="298" s="46" customFormat="1"/>
    <row r="299" s="46" customFormat="1"/>
    <row r="300" s="46" customFormat="1"/>
    <row r="301" s="46" customFormat="1"/>
    <row r="302" s="46" customFormat="1"/>
    <row r="303" s="46" customFormat="1"/>
    <row r="304" s="46" customFormat="1"/>
    <row r="305" s="46" customFormat="1"/>
    <row r="306" s="46" customFormat="1"/>
    <row r="307" s="46" customFormat="1"/>
    <row r="308" s="46" customFormat="1"/>
    <row r="309" s="46" customFormat="1"/>
    <row r="310" s="46" customFormat="1"/>
    <row r="311" s="46" customFormat="1"/>
    <row r="312" s="46" customFormat="1"/>
    <row r="313" s="46" customFormat="1"/>
    <row r="314" s="46" customFormat="1"/>
    <row r="315" s="46" customFormat="1"/>
    <row r="316" s="46" customFormat="1"/>
    <row r="317" s="46" customFormat="1"/>
    <row r="318" s="46" customFormat="1"/>
    <row r="319" s="46" customFormat="1"/>
    <row r="320" s="46" customFormat="1"/>
    <row r="321" s="46" customFormat="1"/>
    <row r="322" s="46" customFormat="1"/>
    <row r="323" s="46" customFormat="1"/>
    <row r="324" s="46" customFormat="1"/>
    <row r="325" s="46" customFormat="1"/>
    <row r="326" s="46" customFormat="1"/>
    <row r="327" s="46" customFormat="1"/>
    <row r="328" s="46" customFormat="1"/>
    <row r="329" s="46" customFormat="1"/>
    <row r="330" s="46" customFormat="1"/>
    <row r="331" s="46" customFormat="1"/>
    <row r="332" s="46" customFormat="1"/>
    <row r="333" s="46" customFormat="1"/>
    <row r="334" s="46" customFormat="1"/>
    <row r="335" s="46" customFormat="1"/>
    <row r="336" s="46" customFormat="1"/>
    <row r="337" s="46" customFormat="1"/>
    <row r="338" s="46" customFormat="1"/>
    <row r="339" s="46" customFormat="1"/>
    <row r="340" s="46" customFormat="1"/>
    <row r="341" s="46" customFormat="1"/>
    <row r="342" s="46" customFormat="1"/>
    <row r="343" s="46" customFormat="1"/>
    <row r="344" s="46" customFormat="1"/>
    <row r="345" s="46" customFormat="1"/>
    <row r="346" s="46" customFormat="1"/>
    <row r="347" s="46" customFormat="1"/>
    <row r="348" s="46" customFormat="1"/>
    <row r="349" s="46" customFormat="1"/>
    <row r="350" s="46" customFormat="1"/>
    <row r="351" s="46" customFormat="1"/>
    <row r="352" s="46" customFormat="1"/>
    <row r="353" s="46" customFormat="1"/>
    <row r="354" s="46" customFormat="1"/>
    <row r="355" s="46" customFormat="1"/>
    <row r="356" s="46" customFormat="1"/>
    <row r="357" s="46" customFormat="1"/>
    <row r="358" s="46" customFormat="1"/>
    <row r="359" s="46" customFormat="1"/>
    <row r="360" s="46" customFormat="1"/>
    <row r="361" s="46" customFormat="1"/>
    <row r="362" s="46" customFormat="1"/>
    <row r="363" s="46" customFormat="1"/>
    <row r="364" s="46" customFormat="1"/>
    <row r="365" s="46" customFormat="1"/>
    <row r="366" s="46" customFormat="1"/>
    <row r="367" s="46" customFormat="1"/>
    <row r="368" s="46" customFormat="1"/>
    <row r="369" s="46" customFormat="1"/>
    <row r="370" s="46" customFormat="1"/>
    <row r="371" s="46" customFormat="1"/>
    <row r="372" s="46" customFormat="1"/>
    <row r="373" s="46" customFormat="1"/>
    <row r="374" s="46" customFormat="1"/>
    <row r="375" s="46" customFormat="1"/>
    <row r="376" s="46" customFormat="1"/>
    <row r="377" s="46" customFormat="1"/>
    <row r="378" s="46" customFormat="1"/>
    <row r="379" s="46" customFormat="1"/>
    <row r="380" s="46" customFormat="1"/>
    <row r="381" s="46" customFormat="1"/>
    <row r="382" s="46" customFormat="1"/>
    <row r="383" s="46" customFormat="1"/>
    <row r="384" s="46" customFormat="1"/>
    <row r="385" s="46" customFormat="1"/>
    <row r="386" s="46" customFormat="1"/>
    <row r="387" s="46" customFormat="1"/>
    <row r="388" s="46" customFormat="1"/>
    <row r="389" s="46" customFormat="1"/>
    <row r="390" s="46" customFormat="1"/>
    <row r="391" s="46" customFormat="1"/>
    <row r="392" s="46" customFormat="1"/>
    <row r="393" s="46" customFormat="1"/>
    <row r="394" s="46" customFormat="1"/>
    <row r="395" s="46" customFormat="1"/>
    <row r="396" s="46" customFormat="1"/>
    <row r="397" s="46" customFormat="1"/>
    <row r="398" s="46" customFormat="1"/>
    <row r="399" s="46" customFormat="1"/>
    <row r="400" s="46" customFormat="1"/>
    <row r="401" s="46" customFormat="1"/>
    <row r="402" s="46" customFormat="1"/>
    <row r="403" s="46" customFormat="1"/>
    <row r="404" s="46" customFormat="1"/>
    <row r="405" s="46" customFormat="1"/>
    <row r="406" s="46" customFormat="1"/>
    <row r="407" s="46" customFormat="1"/>
    <row r="408" s="46" customFormat="1"/>
    <row r="409" s="46" customFormat="1"/>
    <row r="410" s="46" customFormat="1"/>
    <row r="411" s="46" customFormat="1"/>
    <row r="412" s="46" customFormat="1"/>
    <row r="413" s="46" customFormat="1"/>
    <row r="414" s="46" customFormat="1"/>
    <row r="415" s="46" customFormat="1"/>
    <row r="416" s="46" customFormat="1"/>
    <row r="417" s="46" customFormat="1"/>
    <row r="418" s="46" customFormat="1"/>
    <row r="419" s="46" customFormat="1"/>
    <row r="420" s="46" customFormat="1"/>
    <row r="421" s="46" customFormat="1"/>
    <row r="422" s="46" customFormat="1"/>
    <row r="423" s="46" customFormat="1"/>
    <row r="424" s="46" customFormat="1"/>
    <row r="425" s="46" customFormat="1"/>
    <row r="426" s="46" customFormat="1"/>
    <row r="427" s="46" customFormat="1"/>
    <row r="428" s="46" customFormat="1"/>
    <row r="429" s="46" customFormat="1"/>
    <row r="430" s="46" customFormat="1"/>
    <row r="431" s="46" customFormat="1"/>
    <row r="432" s="46" customFormat="1"/>
    <row r="433" s="46" customFormat="1"/>
    <row r="434" s="46" customFormat="1"/>
    <row r="435" s="46" customFormat="1"/>
    <row r="436" s="46" customFormat="1"/>
    <row r="437" s="46" customFormat="1"/>
    <row r="438" s="46" customFormat="1"/>
    <row r="439" s="46" customFormat="1"/>
    <row r="440" s="46" customFormat="1"/>
    <row r="441" s="46" customFormat="1"/>
    <row r="442" s="46" customFormat="1"/>
    <row r="443" s="46" customFormat="1"/>
    <row r="444" s="46" customFormat="1"/>
    <row r="445" s="46" customFormat="1"/>
    <row r="446" s="46" customFormat="1"/>
    <row r="447" s="46" customFormat="1"/>
    <row r="448" s="46" customFormat="1"/>
    <row r="449" s="46" customFormat="1"/>
    <row r="450" s="46" customFormat="1"/>
    <row r="451" s="46" customFormat="1"/>
    <row r="452" s="46" customFormat="1"/>
    <row r="453" s="46" customFormat="1"/>
    <row r="454" s="46" customFormat="1"/>
    <row r="455" s="46" customFormat="1"/>
    <row r="456" s="46" customFormat="1"/>
    <row r="457" s="46" customFormat="1"/>
    <row r="458" s="46" customFormat="1"/>
    <row r="459" s="46" customFormat="1"/>
    <row r="460" s="46" customFormat="1"/>
    <row r="461" s="46" customFormat="1"/>
    <row r="462" s="46" customFormat="1"/>
    <row r="463" s="46" customFormat="1"/>
    <row r="464" s="46" customFormat="1"/>
    <row r="465" s="46" customFormat="1"/>
    <row r="466" s="46" customFormat="1"/>
    <row r="467" s="46" customFormat="1"/>
    <row r="468" s="46" customFormat="1"/>
    <row r="469" s="46" customFormat="1"/>
    <row r="470" s="46" customFormat="1"/>
    <row r="471" s="46" customFormat="1"/>
    <row r="472" s="46" customFormat="1"/>
    <row r="473" s="46" customFormat="1"/>
    <row r="474" s="46" customFormat="1"/>
    <row r="475" s="46" customFormat="1"/>
    <row r="476" s="46" customFormat="1"/>
    <row r="477" s="46" customFormat="1"/>
    <row r="478" s="46" customFormat="1"/>
    <row r="479" s="46" customFormat="1"/>
    <row r="480" s="46" customFormat="1"/>
    <row r="481" s="46" customFormat="1"/>
    <row r="482" s="46" customFormat="1"/>
    <row r="483" s="46" customFormat="1"/>
    <row r="484" s="46" customFormat="1"/>
    <row r="485" s="46" customFormat="1"/>
    <row r="486" s="46" customFormat="1"/>
    <row r="487" s="46" customFormat="1"/>
    <row r="488" s="46" customFormat="1"/>
    <row r="489" s="46" customFormat="1"/>
    <row r="490" s="46" customFormat="1"/>
    <row r="491" s="46" customFormat="1"/>
    <row r="492" s="46" customFormat="1"/>
    <row r="493" s="46" customFormat="1"/>
    <row r="494" s="46" customFormat="1"/>
    <row r="495" s="46" customFormat="1"/>
    <row r="496" s="46" customFormat="1"/>
    <row r="497" s="46" customFormat="1"/>
    <row r="498" s="46" customFormat="1"/>
    <row r="499" s="46" customFormat="1"/>
    <row r="500" s="46" customFormat="1"/>
    <row r="501" s="46" customFormat="1"/>
    <row r="502" s="46" customFormat="1"/>
    <row r="503" s="46" customFormat="1"/>
    <row r="504" s="46" customFormat="1"/>
    <row r="505" s="46" customFormat="1"/>
    <row r="506" s="46" customFormat="1"/>
    <row r="507" s="46" customFormat="1"/>
    <row r="508" s="46" customFormat="1"/>
    <row r="509" s="46" customFormat="1"/>
    <row r="510" s="46" customFormat="1"/>
    <row r="511" s="46" customFormat="1"/>
  </sheetData>
  <sheetProtection formatCells="0" formatColumns="0" formatRows="0" insertRows="0"/>
  <customSheetViews>
    <customSheetView guid="{FF6FC4CB-A839-429A-985C-0E291EC3BB08}" scale="70" topLeftCell="A94">
      <selection activeCell="F110" sqref="F110"/>
      <pageMargins left="0.75" right="0.75" top="1" bottom="1" header="0.5" footer="0.5"/>
      <pageSetup paperSize="9" scale="60" orientation="landscape" r:id="rId1"/>
      <headerFooter alignWithMargins="0"/>
    </customSheetView>
    <customSheetView guid="{798BA9C3-5201-4E5A-A785-F4812056C5D7}" scale="70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  <customSheetView guid="{70CF7C0D-2218-4B5E-9CC8-1A302480D49A}" scale="70" topLeftCell="A7">
      <selection activeCell="C13" sqref="C13"/>
      <pageMargins left="0.75" right="0.75" top="1" bottom="1" header="0.5" footer="0.5"/>
      <pageSetup paperSize="9" scale="60" orientation="landscape" r:id="rId3"/>
      <headerFooter alignWithMargins="0"/>
    </customSheetView>
    <customSheetView guid="{9C3F4084-EE5F-4F31-8104-842CC894F52D}" scale="70">
      <selection activeCell="B12" sqref="B12"/>
      <pageMargins left="0.75" right="0.75" top="1" bottom="1" header="0.5" footer="0.5"/>
      <pageSetup paperSize="9" scale="60" orientation="landscape" r:id="rId4"/>
      <headerFooter alignWithMargins="0"/>
    </customSheetView>
    <customSheetView guid="{7682D368-6491-4980-9FC4-86D902F74A25}" scale="70">
      <selection activeCell="B12" sqref="B12"/>
      <pageMargins left="0.75" right="0.75" top="1" bottom="1" header="0.5" footer="0.5"/>
      <pageSetup paperSize="9" scale="60" orientation="landscape" r:id="rId5"/>
      <headerFooter alignWithMargins="0"/>
    </customSheetView>
  </customSheetViews>
  <mergeCells count="63">
    <mergeCell ref="B148:D148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9:J129"/>
    <mergeCell ref="B132:J132"/>
    <mergeCell ref="B135:J135"/>
    <mergeCell ref="B138:J138"/>
    <mergeCell ref="B111:J111"/>
    <mergeCell ref="B114:J114"/>
    <mergeCell ref="B117:J117"/>
    <mergeCell ref="B120:J120"/>
    <mergeCell ref="B123:J123"/>
    <mergeCell ref="B126:J126"/>
    <mergeCell ref="B91:J91"/>
    <mergeCell ref="B94:J94"/>
    <mergeCell ref="B97:J97"/>
    <mergeCell ref="B100:J100"/>
    <mergeCell ref="B103:J103"/>
    <mergeCell ref="B147:D147"/>
    <mergeCell ref="B34:J34"/>
    <mergeCell ref="B31:J31"/>
    <mergeCell ref="B28:J28"/>
    <mergeCell ref="B27:J27"/>
    <mergeCell ref="B141:J141"/>
    <mergeCell ref="B144:J144"/>
    <mergeCell ref="B108:J108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7">
        <v>1</v>
      </c>
      <c r="B5" s="7" t="s">
        <v>54</v>
      </c>
      <c r="C5" s="7">
        <v>1</v>
      </c>
    </row>
    <row r="6" spans="1:3">
      <c r="A6" s="7">
        <v>2</v>
      </c>
      <c r="B6" s="7" t="s">
        <v>52</v>
      </c>
      <c r="C6" s="7">
        <v>2</v>
      </c>
    </row>
    <row r="7" spans="1:3">
      <c r="A7" s="7">
        <v>3</v>
      </c>
      <c r="B7" s="7" t="s">
        <v>55</v>
      </c>
      <c r="C7" s="7">
        <v>3</v>
      </c>
    </row>
    <row r="8" spans="1:3">
      <c r="A8" s="7">
        <v>4</v>
      </c>
      <c r="B8" s="7" t="s">
        <v>56</v>
      </c>
      <c r="C8" s="7">
        <v>4</v>
      </c>
    </row>
    <row r="9" spans="1:3">
      <c r="A9" s="7">
        <v>5</v>
      </c>
      <c r="B9" s="7" t="s">
        <v>57</v>
      </c>
      <c r="C9" s="7">
        <v>5</v>
      </c>
    </row>
    <row r="10" spans="1:3">
      <c r="A10" s="7">
        <v>6</v>
      </c>
      <c r="B10" s="7" t="s">
        <v>53</v>
      </c>
      <c r="C10" s="7">
        <v>6</v>
      </c>
    </row>
    <row r="11" spans="1:3">
      <c r="A11" s="7">
        <v>7</v>
      </c>
      <c r="B11" s="7" t="s">
        <v>58</v>
      </c>
      <c r="C11" s="7">
        <v>7</v>
      </c>
    </row>
    <row r="12" spans="1:3">
      <c r="A12" s="7">
        <v>8</v>
      </c>
      <c r="B12" s="7" t="s">
        <v>59</v>
      </c>
      <c r="C12" s="7">
        <v>8</v>
      </c>
    </row>
    <row r="13" spans="1:3">
      <c r="A13" s="7">
        <v>9</v>
      </c>
      <c r="B13" s="7" t="s">
        <v>64</v>
      </c>
      <c r="C13" s="7">
        <v>9</v>
      </c>
    </row>
    <row r="14" spans="1:3">
      <c r="A14" s="7">
        <v>10</v>
      </c>
      <c r="B14" s="7" t="s">
        <v>60</v>
      </c>
      <c r="C14" s="7">
        <v>10</v>
      </c>
    </row>
    <row r="15" spans="1:3">
      <c r="A15" s="7">
        <v>11</v>
      </c>
      <c r="B15" s="7" t="s">
        <v>61</v>
      </c>
      <c r="C15" s="7">
        <v>11</v>
      </c>
    </row>
    <row r="16" spans="1:3">
      <c r="A16" s="7">
        <v>12</v>
      </c>
      <c r="B16" s="7" t="s">
        <v>62</v>
      </c>
      <c r="C16" s="7">
        <v>12</v>
      </c>
    </row>
    <row r="17" spans="1:3">
      <c r="A17" s="7">
        <v>13</v>
      </c>
      <c r="B17" s="7" t="s">
        <v>63</v>
      </c>
      <c r="C17" s="7">
        <v>13</v>
      </c>
    </row>
    <row r="18" spans="1:3">
      <c r="A18" s="7">
        <v>14</v>
      </c>
      <c r="B18" s="7" t="s">
        <v>12</v>
      </c>
      <c r="C18" s="7">
        <v>14</v>
      </c>
    </row>
    <row r="19" spans="1:3">
      <c r="A19" s="7">
        <v>15</v>
      </c>
      <c r="B19" s="7" t="s">
        <v>13</v>
      </c>
      <c r="C19" s="7">
        <v>15</v>
      </c>
    </row>
    <row r="20" spans="1:3">
      <c r="A20" s="7">
        <v>16</v>
      </c>
      <c r="B20" s="7" t="s">
        <v>14</v>
      </c>
      <c r="C20" s="7">
        <v>16</v>
      </c>
    </row>
    <row r="21" spans="1:3">
      <c r="A21" s="7">
        <v>17</v>
      </c>
      <c r="B21" s="7" t="s">
        <v>65</v>
      </c>
      <c r="C21" s="7">
        <v>17</v>
      </c>
    </row>
    <row r="22" spans="1:3">
      <c r="A22" s="7">
        <v>18</v>
      </c>
      <c r="B22" s="7" t="s">
        <v>15</v>
      </c>
      <c r="C22" s="7">
        <v>18</v>
      </c>
    </row>
    <row r="23" spans="1:3">
      <c r="A23" s="7">
        <v>19</v>
      </c>
      <c r="B23" s="7" t="s">
        <v>16</v>
      </c>
      <c r="C23" s="7">
        <v>19</v>
      </c>
    </row>
    <row r="24" spans="1:3">
      <c r="A24" s="7">
        <v>20</v>
      </c>
      <c r="B24" s="7" t="s">
        <v>17</v>
      </c>
      <c r="C24" s="7">
        <v>20</v>
      </c>
    </row>
    <row r="25" spans="1:3">
      <c r="A25" s="7">
        <v>21</v>
      </c>
      <c r="B25" s="7" t="s">
        <v>18</v>
      </c>
      <c r="C25" s="7">
        <v>21</v>
      </c>
    </row>
    <row r="26" spans="1:3">
      <c r="A26" s="7">
        <v>22</v>
      </c>
      <c r="B26" s="7" t="s">
        <v>19</v>
      </c>
      <c r="C26" s="7">
        <v>22</v>
      </c>
    </row>
    <row r="27" spans="1:3">
      <c r="A27" s="7">
        <v>23</v>
      </c>
      <c r="B27" s="7" t="s">
        <v>20</v>
      </c>
      <c r="C27" s="7">
        <v>23</v>
      </c>
    </row>
    <row r="28" spans="1:3">
      <c r="A28" s="7">
        <v>24</v>
      </c>
      <c r="B28" s="7" t="s">
        <v>21</v>
      </c>
      <c r="C28" s="7">
        <v>24</v>
      </c>
    </row>
    <row r="29" spans="1:3">
      <c r="A29" s="7">
        <v>25</v>
      </c>
      <c r="B29" s="7" t="s">
        <v>22</v>
      </c>
      <c r="C29" s="7">
        <v>25</v>
      </c>
    </row>
    <row r="30" spans="1:3">
      <c r="A30" s="7">
        <v>26</v>
      </c>
      <c r="B30" s="7" t="s">
        <v>23</v>
      </c>
      <c r="C30" s="7">
        <v>26</v>
      </c>
    </row>
    <row r="31" spans="1:3">
      <c r="A31" s="7">
        <v>27</v>
      </c>
      <c r="B31" s="7" t="s">
        <v>24</v>
      </c>
      <c r="C31" s="7">
        <v>27</v>
      </c>
    </row>
    <row r="32" spans="1:3">
      <c r="A32" s="7">
        <v>28</v>
      </c>
      <c r="B32" s="7" t="s">
        <v>25</v>
      </c>
      <c r="C32" s="7">
        <v>28</v>
      </c>
    </row>
    <row r="33" spans="1:3">
      <c r="A33" s="7">
        <v>29</v>
      </c>
      <c r="B33" s="7" t="s">
        <v>26</v>
      </c>
      <c r="C33" s="7">
        <v>29</v>
      </c>
    </row>
    <row r="34" spans="1:3">
      <c r="A34" s="7">
        <v>30</v>
      </c>
      <c r="B34" s="7" t="s">
        <v>27</v>
      </c>
      <c r="C34" s="7">
        <v>30</v>
      </c>
    </row>
    <row r="35" spans="1:3">
      <c r="A35" s="7">
        <v>31</v>
      </c>
      <c r="B35" s="7" t="s">
        <v>28</v>
      </c>
      <c r="C35" s="7">
        <v>31</v>
      </c>
    </row>
    <row r="36" spans="1:3">
      <c r="A36" s="7">
        <v>32</v>
      </c>
      <c r="B36" s="7" t="s">
        <v>29</v>
      </c>
      <c r="C36" s="7">
        <v>32</v>
      </c>
    </row>
    <row r="37" spans="1:3">
      <c r="A37" s="7">
        <v>33</v>
      </c>
      <c r="B37" s="7" t="s">
        <v>30</v>
      </c>
      <c r="C37" s="7">
        <v>33</v>
      </c>
    </row>
    <row r="38" spans="1:3">
      <c r="A38" s="7">
        <v>34</v>
      </c>
      <c r="B38" s="7" t="s">
        <v>31</v>
      </c>
      <c r="C38" s="7">
        <v>34</v>
      </c>
    </row>
    <row r="39" spans="1:3">
      <c r="A39" s="7">
        <v>35</v>
      </c>
      <c r="B39" s="7" t="s">
        <v>32</v>
      </c>
      <c r="C39" s="7">
        <v>35</v>
      </c>
    </row>
    <row r="40" spans="1:3">
      <c r="A40" s="7">
        <v>36</v>
      </c>
      <c r="B40" s="7" t="s">
        <v>33</v>
      </c>
      <c r="C40" s="7">
        <v>36</v>
      </c>
    </row>
    <row r="41" spans="1:3">
      <c r="A41" s="7">
        <v>37</v>
      </c>
      <c r="B41" s="7" t="s">
        <v>34</v>
      </c>
      <c r="C41" s="7">
        <v>37</v>
      </c>
    </row>
    <row r="42" spans="1:3">
      <c r="A42" s="7">
        <v>38</v>
      </c>
      <c r="B42" s="7" t="s">
        <v>35</v>
      </c>
      <c r="C42" s="7">
        <v>38</v>
      </c>
    </row>
    <row r="43" spans="1:3">
      <c r="A43" s="7">
        <v>39</v>
      </c>
      <c r="B43" s="7" t="s">
        <v>36</v>
      </c>
      <c r="C43" s="7">
        <v>39</v>
      </c>
    </row>
    <row r="44" spans="1:3">
      <c r="A44" s="7">
        <v>40</v>
      </c>
      <c r="B44" s="7" t="s">
        <v>37</v>
      </c>
      <c r="C44" s="7">
        <v>40</v>
      </c>
    </row>
    <row r="45" spans="1:3">
      <c r="A45" s="7">
        <v>41</v>
      </c>
      <c r="B45" s="7" t="s">
        <v>38</v>
      </c>
      <c r="C45" s="7" t="s">
        <v>171</v>
      </c>
    </row>
    <row r="46" spans="1:3">
      <c r="A46" s="7">
        <v>42</v>
      </c>
      <c r="B46" s="7" t="s">
        <v>39</v>
      </c>
      <c r="C46" s="7">
        <v>42</v>
      </c>
    </row>
    <row r="47" spans="1:3">
      <c r="A47" s="7">
        <v>43</v>
      </c>
      <c r="B47" s="7" t="s">
        <v>40</v>
      </c>
      <c r="C47" s="7">
        <v>43</v>
      </c>
    </row>
    <row r="48" spans="1:3">
      <c r="A48" s="7">
        <v>44</v>
      </c>
      <c r="B48" s="7" t="s">
        <v>41</v>
      </c>
      <c r="C48" s="7">
        <v>44</v>
      </c>
    </row>
    <row r="49" spans="1:3">
      <c r="A49" s="7">
        <v>45</v>
      </c>
      <c r="B49" s="7" t="s">
        <v>42</v>
      </c>
      <c r="C49" s="7">
        <v>45</v>
      </c>
    </row>
    <row r="50" spans="1:3">
      <c r="A50" s="7">
        <v>46</v>
      </c>
      <c r="B50" s="7" t="s">
        <v>43</v>
      </c>
      <c r="C50" s="7">
        <v>46</v>
      </c>
    </row>
    <row r="51" spans="1:3">
      <c r="A51" s="7">
        <v>47</v>
      </c>
      <c r="B51" s="7" t="s">
        <v>44</v>
      </c>
      <c r="C51" s="7">
        <v>47</v>
      </c>
    </row>
    <row r="52" spans="1:3">
      <c r="A52" s="7">
        <v>48</v>
      </c>
      <c r="B52" s="7" t="s">
        <v>66</v>
      </c>
      <c r="C52" s="7">
        <v>48</v>
      </c>
    </row>
    <row r="53" spans="1:3">
      <c r="A53" s="7">
        <v>49</v>
      </c>
      <c r="B53" s="7" t="s">
        <v>45</v>
      </c>
      <c r="C53" s="7">
        <v>49</v>
      </c>
    </row>
    <row r="54" spans="1:3">
      <c r="A54" s="7">
        <v>50</v>
      </c>
      <c r="B54" s="7" t="s">
        <v>46</v>
      </c>
      <c r="C54" s="7">
        <v>50</v>
      </c>
    </row>
    <row r="55" spans="1:3">
      <c r="A55" s="7">
        <v>51</v>
      </c>
      <c r="B55" s="7" t="s">
        <v>47</v>
      </c>
      <c r="C55" s="7">
        <v>51</v>
      </c>
    </row>
    <row r="56" spans="1:3">
      <c r="A56" s="7">
        <v>52</v>
      </c>
      <c r="B56" s="7" t="s">
        <v>48</v>
      </c>
      <c r="C56" s="7">
        <v>52</v>
      </c>
    </row>
    <row r="57" spans="1:3">
      <c r="A57" s="7">
        <v>53</v>
      </c>
      <c r="B57" s="7" t="s">
        <v>49</v>
      </c>
      <c r="C57" s="7">
        <v>53</v>
      </c>
    </row>
    <row r="58" spans="1:3">
      <c r="A58" s="7">
        <v>54</v>
      </c>
      <c r="B58" s="7" t="s">
        <v>50</v>
      </c>
      <c r="C58" s="7">
        <v>54</v>
      </c>
    </row>
    <row r="59" spans="1:3">
      <c r="A59" s="7">
        <v>55</v>
      </c>
      <c r="B59" s="7" t="s">
        <v>51</v>
      </c>
      <c r="C59" s="7">
        <v>55</v>
      </c>
    </row>
  </sheetData>
  <sheetProtection password="CF18" sheet="1" objects="1" scenarios="1"/>
  <customSheetViews>
    <customSheetView guid="{FF6FC4CB-A839-429A-985C-0E291EC3BB08}" state="hidden" topLeftCell="A78">
      <selection activeCell="F34" sqref="F34"/>
      <pageMargins left="0.7" right="0.7" top="0.75" bottom="0.75" header="0.3" footer="0.3"/>
    </customSheetView>
    <customSheetView guid="{798BA9C3-5201-4E5A-A785-F4812056C5D7}" state="hidden" topLeftCell="A78">
      <selection activeCell="F34" sqref="F34"/>
      <pageMargins left="0.7" right="0.7" top="0.75" bottom="0.75" header="0.3" footer="0.3"/>
    </customSheetView>
    <customSheetView guid="{70CF7C0D-2218-4B5E-9CC8-1A302480D49A}" state="hidden" topLeftCell="A78">
      <selection activeCell="F34" sqref="F34"/>
      <pageMargins left="0.7" right="0.7" top="0.75" bottom="0.75" header="0.3" footer="0.3"/>
    </customSheetView>
    <customSheetView guid="{9C3F4084-EE5F-4F31-8104-842CC894F52D}" state="hidden" topLeftCell="A78">
      <selection activeCell="F34" sqref="F34"/>
      <pageMargins left="0.7" right="0.7" top="0.75" bottom="0.75" header="0.3" footer="0.3"/>
    </customSheetView>
    <customSheetView guid="{7682D368-6491-4980-9FC4-86D902F74A25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lastPrinted>2025-07-22T09:40:54Z</cp:lastPrinted>
  <dcterms:created xsi:type="dcterms:W3CDTF">2010-04-20T07:34:11Z</dcterms:created>
  <dcterms:modified xsi:type="dcterms:W3CDTF">2025-07-22T09:40:57Z</dcterms:modified>
</cp:coreProperties>
</file>